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се объекты с 2018г\1 - Объекты ИА\2024 - 268846 - ул.Петра Романова, вл.10\ЗАКЛЮЧЕНИЕ\сметная документация\"/>
    </mc:Choice>
  </mc:AlternateContent>
  <bookViews>
    <workbookView xWindow="0" yWindow="0" windowWidth="16125" windowHeight="15105"/>
  </bookViews>
  <sheets>
    <sheet name="02-01-01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'02-01-01'!$27:$27</definedName>
    <definedName name="_xlnm.Print_Area" localSheetId="0">'02-01-01'!$A$1:$K$213</definedName>
  </definedNames>
  <calcPr calcId="162913"/>
</workbook>
</file>

<file path=xl/calcChain.xml><?xml version="1.0" encoding="utf-8"?>
<calcChain xmlns="http://schemas.openxmlformats.org/spreadsheetml/2006/main">
  <c r="A11" i="6" l="1"/>
  <c r="H211" i="6"/>
  <c r="C211" i="6"/>
  <c r="C208" i="6"/>
  <c r="J22" i="6"/>
  <c r="J19" i="6"/>
  <c r="J18" i="6"/>
  <c r="J17" i="6"/>
  <c r="J16" i="6"/>
  <c r="J15" i="6"/>
  <c r="J14" i="6"/>
  <c r="I22" i="6"/>
  <c r="H205" i="6"/>
  <c r="J205" i="6"/>
  <c r="H204" i="6"/>
  <c r="J204" i="6"/>
  <c r="A203" i="6"/>
  <c r="H201" i="6"/>
  <c r="J201" i="6"/>
  <c r="H200" i="6"/>
  <c r="J200" i="6"/>
  <c r="A199" i="6"/>
  <c r="AA196" i="6"/>
  <c r="Z196" i="6"/>
  <c r="X196" i="6"/>
  <c r="AB195" i="6"/>
  <c r="I195" i="6"/>
  <c r="H195" i="6"/>
  <c r="G195" i="6"/>
  <c r="E195" i="6"/>
  <c r="K194" i="6"/>
  <c r="J194" i="6"/>
  <c r="E194" i="6"/>
  <c r="J193" i="6"/>
  <c r="I193" i="6"/>
  <c r="E193" i="6"/>
  <c r="J192" i="6"/>
  <c r="I192" i="6"/>
  <c r="E192" i="6"/>
  <c r="K191" i="6"/>
  <c r="J191" i="6"/>
  <c r="H191" i="6"/>
  <c r="AA191" i="6"/>
  <c r="Z191" i="6"/>
  <c r="Y191" i="6"/>
  <c r="X191" i="6"/>
  <c r="I191" i="6"/>
  <c r="F191" i="6"/>
  <c r="V191" i="6"/>
  <c r="T191" i="6"/>
  <c r="R191" i="6"/>
  <c r="U191" i="6"/>
  <c r="S191" i="6"/>
  <c r="Q191" i="6"/>
  <c r="E191" i="6"/>
  <c r="D191" i="6"/>
  <c r="B191" i="6"/>
  <c r="K190" i="6"/>
  <c r="J190" i="6"/>
  <c r="I190" i="6"/>
  <c r="H190" i="6"/>
  <c r="G190" i="6"/>
  <c r="F190" i="6"/>
  <c r="K189" i="6"/>
  <c r="J189" i="6"/>
  <c r="I189" i="6"/>
  <c r="W189" i="6" s="1"/>
  <c r="H189" i="6"/>
  <c r="G189" i="6"/>
  <c r="F189" i="6"/>
  <c r="K188" i="6"/>
  <c r="J188" i="6"/>
  <c r="I188" i="6"/>
  <c r="H188" i="6"/>
  <c r="G188" i="6"/>
  <c r="F188" i="6"/>
  <c r="K187" i="6"/>
  <c r="J187" i="6"/>
  <c r="I187" i="6"/>
  <c r="O196" i="6" s="1"/>
  <c r="H187" i="6"/>
  <c r="G187" i="6"/>
  <c r="F187" i="6"/>
  <c r="C186" i="6"/>
  <c r="V185" i="6"/>
  <c r="T185" i="6"/>
  <c r="K193" i="6" s="1"/>
  <c r="R185" i="6"/>
  <c r="K192" i="6" s="1"/>
  <c r="U185" i="6"/>
  <c r="I194" i="6" s="1"/>
  <c r="S185" i="6"/>
  <c r="Q185" i="6"/>
  <c r="E185" i="6"/>
  <c r="D185" i="6"/>
  <c r="AA183" i="6"/>
  <c r="Z183" i="6"/>
  <c r="Y183" i="6"/>
  <c r="H183" i="6"/>
  <c r="P183" i="6"/>
  <c r="J183" i="6"/>
  <c r="K182" i="6"/>
  <c r="J182" i="6"/>
  <c r="I182" i="6"/>
  <c r="X183" i="6" s="1"/>
  <c r="H182" i="6"/>
  <c r="G182" i="6"/>
  <c r="F182" i="6"/>
  <c r="V182" i="6"/>
  <c r="T182" i="6"/>
  <c r="R182" i="6"/>
  <c r="U182" i="6"/>
  <c r="S182" i="6"/>
  <c r="Q182" i="6"/>
  <c r="E182" i="6"/>
  <c r="D182" i="6"/>
  <c r="B182" i="6"/>
  <c r="AA180" i="6"/>
  <c r="Z180" i="6"/>
  <c r="X180" i="6"/>
  <c r="AB179" i="6"/>
  <c r="I179" i="6"/>
  <c r="H179" i="6"/>
  <c r="G179" i="6"/>
  <c r="E179" i="6"/>
  <c r="K178" i="6"/>
  <c r="J180" i="6" s="1"/>
  <c r="J178" i="6"/>
  <c r="E178" i="6"/>
  <c r="K177" i="6"/>
  <c r="P180" i="6" s="1"/>
  <c r="J177" i="6"/>
  <c r="I177" i="6"/>
  <c r="E177" i="6"/>
  <c r="K176" i="6"/>
  <c r="J176" i="6"/>
  <c r="I176" i="6"/>
  <c r="H176" i="6"/>
  <c r="G176" i="6"/>
  <c r="F176" i="6"/>
  <c r="K175" i="6"/>
  <c r="J175" i="6"/>
  <c r="W175" i="6"/>
  <c r="I175" i="6"/>
  <c r="H175" i="6"/>
  <c r="G175" i="6"/>
  <c r="F175" i="6"/>
  <c r="V174" i="6"/>
  <c r="T174" i="6"/>
  <c r="R174" i="6"/>
  <c r="U174" i="6"/>
  <c r="S174" i="6"/>
  <c r="I178" i="6" s="1"/>
  <c r="Y180" i="6" s="1"/>
  <c r="Q174" i="6"/>
  <c r="E174" i="6"/>
  <c r="D174" i="6"/>
  <c r="AA172" i="6"/>
  <c r="Z172" i="6"/>
  <c r="Y172" i="6"/>
  <c r="X172" i="6"/>
  <c r="P172" i="6"/>
  <c r="J172" i="6"/>
  <c r="C171" i="6"/>
  <c r="K170" i="6"/>
  <c r="J170" i="6"/>
  <c r="I170" i="6"/>
  <c r="O172" i="6" s="1"/>
  <c r="H170" i="6"/>
  <c r="G170" i="6"/>
  <c r="F170" i="6"/>
  <c r="V170" i="6"/>
  <c r="T170" i="6"/>
  <c r="R170" i="6"/>
  <c r="U170" i="6"/>
  <c r="S170" i="6"/>
  <c r="Q170" i="6"/>
  <c r="E170" i="6"/>
  <c r="D170" i="6"/>
  <c r="B170" i="6"/>
  <c r="AA168" i="6"/>
  <c r="Z168" i="6"/>
  <c r="X168" i="6"/>
  <c r="AB167" i="6"/>
  <c r="I167" i="6"/>
  <c r="H167" i="6"/>
  <c r="G167" i="6"/>
  <c r="E167" i="6"/>
  <c r="K166" i="6"/>
  <c r="J166" i="6"/>
  <c r="E166" i="6"/>
  <c r="J165" i="6"/>
  <c r="E165" i="6"/>
  <c r="J164" i="6"/>
  <c r="I164" i="6"/>
  <c r="E164" i="6"/>
  <c r="K163" i="6"/>
  <c r="J163" i="6"/>
  <c r="I163" i="6"/>
  <c r="H163" i="6"/>
  <c r="G163" i="6"/>
  <c r="F163" i="6"/>
  <c r="K162" i="6"/>
  <c r="J162" i="6"/>
  <c r="W162" i="6"/>
  <c r="I162" i="6"/>
  <c r="H162" i="6"/>
  <c r="G162" i="6"/>
  <c r="F162" i="6"/>
  <c r="K161" i="6"/>
  <c r="J161" i="6"/>
  <c r="I161" i="6"/>
  <c r="H161" i="6"/>
  <c r="G161" i="6"/>
  <c r="F161" i="6"/>
  <c r="K160" i="6"/>
  <c r="J160" i="6"/>
  <c r="I160" i="6"/>
  <c r="H160" i="6"/>
  <c r="G160" i="6"/>
  <c r="F160" i="6"/>
  <c r="C159" i="6"/>
  <c r="V158" i="6"/>
  <c r="T158" i="6"/>
  <c r="K165" i="6" s="1"/>
  <c r="R158" i="6"/>
  <c r="K164" i="6" s="1"/>
  <c r="U158" i="6"/>
  <c r="I166" i="6" s="1"/>
  <c r="S158" i="6"/>
  <c r="I165" i="6" s="1"/>
  <c r="Y168" i="6" s="1"/>
  <c r="Q158" i="6"/>
  <c r="E158" i="6"/>
  <c r="D158" i="6"/>
  <c r="A157" i="6"/>
  <c r="H155" i="6"/>
  <c r="J155" i="6"/>
  <c r="H154" i="6"/>
  <c r="J154" i="6"/>
  <c r="A153" i="6"/>
  <c r="AA150" i="6"/>
  <c r="Z150" i="6"/>
  <c r="Y150" i="6"/>
  <c r="P150" i="6"/>
  <c r="C149" i="6"/>
  <c r="K148" i="6"/>
  <c r="J150" i="6" s="1"/>
  <c r="J148" i="6"/>
  <c r="I148" i="6"/>
  <c r="X150" i="6" s="1"/>
  <c r="H148" i="6"/>
  <c r="G148" i="6"/>
  <c r="F148" i="6"/>
  <c r="V148" i="6"/>
  <c r="T148" i="6"/>
  <c r="R148" i="6"/>
  <c r="U148" i="6"/>
  <c r="S148" i="6"/>
  <c r="Q148" i="6"/>
  <c r="E148" i="6"/>
  <c r="D148" i="6"/>
  <c r="B148" i="6"/>
  <c r="AA146" i="6"/>
  <c r="Z146" i="6"/>
  <c r="Y146" i="6"/>
  <c r="I145" i="6"/>
  <c r="AB145" i="6" s="1"/>
  <c r="H145" i="6"/>
  <c r="G145" i="6"/>
  <c r="E145" i="6"/>
  <c r="J144" i="6"/>
  <c r="E144" i="6"/>
  <c r="J143" i="6"/>
  <c r="E143" i="6"/>
  <c r="J142" i="6"/>
  <c r="I142" i="6"/>
  <c r="E142" i="6"/>
  <c r="K141" i="6"/>
  <c r="J141" i="6"/>
  <c r="H141" i="6"/>
  <c r="AA141" i="6"/>
  <c r="Z141" i="6"/>
  <c r="Y141" i="6"/>
  <c r="I141" i="6"/>
  <c r="X141" i="6" s="1"/>
  <c r="F141" i="6"/>
  <c r="V141" i="6"/>
  <c r="T141" i="6"/>
  <c r="R141" i="6"/>
  <c r="U141" i="6"/>
  <c r="S141" i="6"/>
  <c r="Q141" i="6"/>
  <c r="E141" i="6"/>
  <c r="D141" i="6"/>
  <c r="B141" i="6"/>
  <c r="K140" i="6"/>
  <c r="J140" i="6"/>
  <c r="H140" i="6"/>
  <c r="AA140" i="6"/>
  <c r="Z140" i="6"/>
  <c r="Y140" i="6"/>
  <c r="I140" i="6"/>
  <c r="X140" i="6" s="1"/>
  <c r="F140" i="6"/>
  <c r="V140" i="6"/>
  <c r="T140" i="6"/>
  <c r="K143" i="6" s="1"/>
  <c r="R140" i="6"/>
  <c r="U140" i="6"/>
  <c r="S140" i="6"/>
  <c r="Q140" i="6"/>
  <c r="E140" i="6"/>
  <c r="D140" i="6"/>
  <c r="B140" i="6"/>
  <c r="K139" i="6"/>
  <c r="J139" i="6"/>
  <c r="I139" i="6"/>
  <c r="H139" i="6"/>
  <c r="G139" i="6"/>
  <c r="F139" i="6"/>
  <c r="K138" i="6"/>
  <c r="J138" i="6"/>
  <c r="W138" i="6"/>
  <c r="I138" i="6"/>
  <c r="H138" i="6"/>
  <c r="G138" i="6"/>
  <c r="F138" i="6"/>
  <c r="K137" i="6"/>
  <c r="J137" i="6"/>
  <c r="I137" i="6"/>
  <c r="H137" i="6"/>
  <c r="G137" i="6"/>
  <c r="F137" i="6"/>
  <c r="K136" i="6"/>
  <c r="J136" i="6"/>
  <c r="I136" i="6"/>
  <c r="H136" i="6"/>
  <c r="G136" i="6"/>
  <c r="F136" i="6"/>
  <c r="V135" i="6"/>
  <c r="K144" i="6" s="1"/>
  <c r="T135" i="6"/>
  <c r="R135" i="6"/>
  <c r="K142" i="6" s="1"/>
  <c r="U135" i="6"/>
  <c r="I144" i="6" s="1"/>
  <c r="S135" i="6"/>
  <c r="I143" i="6" s="1"/>
  <c r="Q135" i="6"/>
  <c r="E135" i="6"/>
  <c r="D135" i="6"/>
  <c r="AA133" i="6"/>
  <c r="Z133" i="6"/>
  <c r="Y133" i="6"/>
  <c r="I132" i="6"/>
  <c r="AB132" i="6" s="1"/>
  <c r="H132" i="6"/>
  <c r="G132" i="6"/>
  <c r="E132" i="6"/>
  <c r="K131" i="6"/>
  <c r="J131" i="6"/>
  <c r="E131" i="6"/>
  <c r="J130" i="6"/>
  <c r="I130" i="6"/>
  <c r="E130" i="6"/>
  <c r="K129" i="6"/>
  <c r="J129" i="6"/>
  <c r="I129" i="6"/>
  <c r="H129" i="6"/>
  <c r="G129" i="6"/>
  <c r="F129" i="6"/>
  <c r="K128" i="6"/>
  <c r="J128" i="6"/>
  <c r="I128" i="6"/>
  <c r="H128" i="6"/>
  <c r="G128" i="6"/>
  <c r="F128" i="6"/>
  <c r="K127" i="6"/>
  <c r="J127" i="6"/>
  <c r="I127" i="6"/>
  <c r="X133" i="6" s="1"/>
  <c r="H127" i="6"/>
  <c r="G127" i="6"/>
  <c r="F127" i="6"/>
  <c r="C126" i="6"/>
  <c r="V125" i="6"/>
  <c r="T125" i="6"/>
  <c r="R125" i="6"/>
  <c r="K130" i="6" s="1"/>
  <c r="U125" i="6"/>
  <c r="S125" i="6"/>
  <c r="I131" i="6" s="1"/>
  <c r="Q125" i="6"/>
  <c r="E125" i="6"/>
  <c r="D125" i="6"/>
  <c r="AA123" i="6"/>
  <c r="Z123" i="6"/>
  <c r="Y123" i="6"/>
  <c r="I122" i="6"/>
  <c r="AB122" i="6" s="1"/>
  <c r="H122" i="6"/>
  <c r="G122" i="6"/>
  <c r="E122" i="6"/>
  <c r="J121" i="6"/>
  <c r="E121" i="6"/>
  <c r="K120" i="6"/>
  <c r="J120" i="6"/>
  <c r="E120" i="6"/>
  <c r="J119" i="6"/>
  <c r="I119" i="6"/>
  <c r="E119" i="6"/>
  <c r="K118" i="6"/>
  <c r="J118" i="6"/>
  <c r="W118" i="6"/>
  <c r="I118" i="6"/>
  <c r="H118" i="6"/>
  <c r="G118" i="6"/>
  <c r="F118" i="6"/>
  <c r="K117" i="6"/>
  <c r="J117" i="6"/>
  <c r="I117" i="6"/>
  <c r="H117" i="6"/>
  <c r="G117" i="6"/>
  <c r="F117" i="6"/>
  <c r="K116" i="6"/>
  <c r="J123" i="6" s="1"/>
  <c r="J116" i="6"/>
  <c r="I116" i="6"/>
  <c r="H116" i="6"/>
  <c r="G116" i="6"/>
  <c r="F116" i="6"/>
  <c r="V115" i="6"/>
  <c r="K121" i="6" s="1"/>
  <c r="T115" i="6"/>
  <c r="R115" i="6"/>
  <c r="K119" i="6" s="1"/>
  <c r="U115" i="6"/>
  <c r="I121" i="6" s="1"/>
  <c r="S115" i="6"/>
  <c r="I120" i="6" s="1"/>
  <c r="Q115" i="6"/>
  <c r="E115" i="6"/>
  <c r="D115" i="6"/>
  <c r="AA113" i="6"/>
  <c r="Z113" i="6"/>
  <c r="Y113" i="6"/>
  <c r="I112" i="6"/>
  <c r="AB112" i="6" s="1"/>
  <c r="H112" i="6"/>
  <c r="G112" i="6"/>
  <c r="E112" i="6"/>
  <c r="K111" i="6"/>
  <c r="J111" i="6"/>
  <c r="E111" i="6"/>
  <c r="J110" i="6"/>
  <c r="E110" i="6"/>
  <c r="J109" i="6"/>
  <c r="I109" i="6"/>
  <c r="E109" i="6"/>
  <c r="K108" i="6"/>
  <c r="J108" i="6"/>
  <c r="I108" i="6"/>
  <c r="W108" i="6" s="1"/>
  <c r="H108" i="6"/>
  <c r="G108" i="6"/>
  <c r="F108" i="6"/>
  <c r="K107" i="6"/>
  <c r="J107" i="6"/>
  <c r="I107" i="6"/>
  <c r="H107" i="6"/>
  <c r="G107" i="6"/>
  <c r="F107" i="6"/>
  <c r="K106" i="6"/>
  <c r="J106" i="6"/>
  <c r="W106" i="6"/>
  <c r="I106" i="6"/>
  <c r="H106" i="6"/>
  <c r="G106" i="6"/>
  <c r="F106" i="6"/>
  <c r="V105" i="6"/>
  <c r="T105" i="6"/>
  <c r="K110" i="6" s="1"/>
  <c r="R105" i="6"/>
  <c r="K109" i="6" s="1"/>
  <c r="U105" i="6"/>
  <c r="I111" i="6" s="1"/>
  <c r="S105" i="6"/>
  <c r="I110" i="6" s="1"/>
  <c r="Q105" i="6"/>
  <c r="E105" i="6"/>
  <c r="D105" i="6"/>
  <c r="A104" i="6"/>
  <c r="H102" i="6"/>
  <c r="J102" i="6"/>
  <c r="H101" i="6"/>
  <c r="J101" i="6"/>
  <c r="A100" i="6"/>
  <c r="AA97" i="6"/>
  <c r="Z97" i="6"/>
  <c r="Y97" i="6"/>
  <c r="P97" i="6"/>
  <c r="C96" i="6"/>
  <c r="K95" i="6"/>
  <c r="J97" i="6" s="1"/>
  <c r="J95" i="6"/>
  <c r="I95" i="6"/>
  <c r="H97" i="6" s="1"/>
  <c r="H95" i="6"/>
  <c r="G95" i="6"/>
  <c r="F95" i="6"/>
  <c r="V95" i="6"/>
  <c r="T95" i="6"/>
  <c r="R95" i="6"/>
  <c r="U95" i="6"/>
  <c r="S95" i="6"/>
  <c r="Q95" i="6"/>
  <c r="E95" i="6"/>
  <c r="D95" i="6"/>
  <c r="B95" i="6"/>
  <c r="AA93" i="6"/>
  <c r="Z93" i="6"/>
  <c r="Y93" i="6"/>
  <c r="I92" i="6"/>
  <c r="AB92" i="6" s="1"/>
  <c r="H92" i="6"/>
  <c r="G92" i="6"/>
  <c r="E92" i="6"/>
  <c r="J91" i="6"/>
  <c r="E91" i="6"/>
  <c r="J90" i="6"/>
  <c r="E90" i="6"/>
  <c r="J89" i="6"/>
  <c r="I89" i="6"/>
  <c r="E89" i="6"/>
  <c r="K88" i="6"/>
  <c r="J88" i="6"/>
  <c r="H88" i="6"/>
  <c r="AA88" i="6"/>
  <c r="Z88" i="6"/>
  <c r="Y88" i="6"/>
  <c r="I88" i="6"/>
  <c r="X88" i="6" s="1"/>
  <c r="F88" i="6"/>
  <c r="V88" i="6"/>
  <c r="T88" i="6"/>
  <c r="R88" i="6"/>
  <c r="U88" i="6"/>
  <c r="S88" i="6"/>
  <c r="Q88" i="6"/>
  <c r="E88" i="6"/>
  <c r="D88" i="6"/>
  <c r="B88" i="6"/>
  <c r="K87" i="6"/>
  <c r="J87" i="6"/>
  <c r="H87" i="6"/>
  <c r="AA87" i="6"/>
  <c r="Z87" i="6"/>
  <c r="Y87" i="6"/>
  <c r="I87" i="6"/>
  <c r="X87" i="6" s="1"/>
  <c r="F87" i="6"/>
  <c r="V87" i="6"/>
  <c r="T87" i="6"/>
  <c r="K90" i="6" s="1"/>
  <c r="R87" i="6"/>
  <c r="U87" i="6"/>
  <c r="S87" i="6"/>
  <c r="Q87" i="6"/>
  <c r="E87" i="6"/>
  <c r="D87" i="6"/>
  <c r="B87" i="6"/>
  <c r="K86" i="6"/>
  <c r="J86" i="6"/>
  <c r="I86" i="6"/>
  <c r="H86" i="6"/>
  <c r="G86" i="6"/>
  <c r="F86" i="6"/>
  <c r="K85" i="6"/>
  <c r="J85" i="6"/>
  <c r="I85" i="6"/>
  <c r="W85" i="6" s="1"/>
  <c r="H85" i="6"/>
  <c r="G85" i="6"/>
  <c r="F85" i="6"/>
  <c r="K84" i="6"/>
  <c r="J84" i="6"/>
  <c r="I84" i="6"/>
  <c r="H84" i="6"/>
  <c r="G84" i="6"/>
  <c r="F84" i="6"/>
  <c r="K83" i="6"/>
  <c r="J83" i="6"/>
  <c r="I83" i="6"/>
  <c r="H83" i="6"/>
  <c r="G83" i="6"/>
  <c r="F83" i="6"/>
  <c r="V82" i="6"/>
  <c r="K91" i="6" s="1"/>
  <c r="T82" i="6"/>
  <c r="R82" i="6"/>
  <c r="K89" i="6" s="1"/>
  <c r="P93" i="6" s="1"/>
  <c r="U82" i="6"/>
  <c r="I91" i="6" s="1"/>
  <c r="S82" i="6"/>
  <c r="I90" i="6" s="1"/>
  <c r="Q82" i="6"/>
  <c r="E82" i="6"/>
  <c r="D82" i="6"/>
  <c r="AA80" i="6"/>
  <c r="Z80" i="6"/>
  <c r="Y80" i="6"/>
  <c r="I79" i="6"/>
  <c r="AB79" i="6" s="1"/>
  <c r="H79" i="6"/>
  <c r="G79" i="6"/>
  <c r="E79" i="6"/>
  <c r="K78" i="6"/>
  <c r="J78" i="6"/>
  <c r="E78" i="6"/>
  <c r="J77" i="6"/>
  <c r="I77" i="6"/>
  <c r="E77" i="6"/>
  <c r="K76" i="6"/>
  <c r="J76" i="6"/>
  <c r="I76" i="6"/>
  <c r="H76" i="6"/>
  <c r="G76" i="6"/>
  <c r="F76" i="6"/>
  <c r="K75" i="6"/>
  <c r="J75" i="6"/>
  <c r="I75" i="6"/>
  <c r="H75" i="6"/>
  <c r="G75" i="6"/>
  <c r="F75" i="6"/>
  <c r="K74" i="6"/>
  <c r="J74" i="6"/>
  <c r="I74" i="6"/>
  <c r="H74" i="6"/>
  <c r="G74" i="6"/>
  <c r="F74" i="6"/>
  <c r="C73" i="6"/>
  <c r="V72" i="6"/>
  <c r="T72" i="6"/>
  <c r="R72" i="6"/>
  <c r="K77" i="6" s="1"/>
  <c r="U72" i="6"/>
  <c r="S72" i="6"/>
  <c r="I78" i="6" s="1"/>
  <c r="Q72" i="6"/>
  <c r="E72" i="6"/>
  <c r="D72" i="6"/>
  <c r="AA70" i="6"/>
  <c r="Z70" i="6"/>
  <c r="Y70" i="6"/>
  <c r="I69" i="6"/>
  <c r="AB69" i="6" s="1"/>
  <c r="H69" i="6"/>
  <c r="G69" i="6"/>
  <c r="E69" i="6"/>
  <c r="J68" i="6"/>
  <c r="E68" i="6"/>
  <c r="K67" i="6"/>
  <c r="J67" i="6"/>
  <c r="E67" i="6"/>
  <c r="J66" i="6"/>
  <c r="I66" i="6"/>
  <c r="E66" i="6"/>
  <c r="K65" i="6"/>
  <c r="J65" i="6"/>
  <c r="I65" i="6"/>
  <c r="W65" i="6" s="1"/>
  <c r="H65" i="6"/>
  <c r="G65" i="6"/>
  <c r="F65" i="6"/>
  <c r="K64" i="6"/>
  <c r="J64" i="6"/>
  <c r="I64" i="6"/>
  <c r="H64" i="6"/>
  <c r="G64" i="6"/>
  <c r="F64" i="6"/>
  <c r="K63" i="6"/>
  <c r="J63" i="6"/>
  <c r="I63" i="6"/>
  <c r="H63" i="6"/>
  <c r="G63" i="6"/>
  <c r="F63" i="6"/>
  <c r="V62" i="6"/>
  <c r="K68" i="6" s="1"/>
  <c r="T62" i="6"/>
  <c r="R62" i="6"/>
  <c r="K66" i="6" s="1"/>
  <c r="U62" i="6"/>
  <c r="I68" i="6" s="1"/>
  <c r="S62" i="6"/>
  <c r="I67" i="6" s="1"/>
  <c r="Q62" i="6"/>
  <c r="E62" i="6"/>
  <c r="D62" i="6"/>
  <c r="AA60" i="6"/>
  <c r="Z60" i="6"/>
  <c r="I17" i="6" s="1"/>
  <c r="Y60" i="6"/>
  <c r="I59" i="6"/>
  <c r="AB59" i="6" s="1"/>
  <c r="H59" i="6"/>
  <c r="G59" i="6"/>
  <c r="E59" i="6"/>
  <c r="K58" i="6"/>
  <c r="J58" i="6"/>
  <c r="E58" i="6"/>
  <c r="K57" i="6"/>
  <c r="J57" i="6"/>
  <c r="E57" i="6"/>
  <c r="J56" i="6"/>
  <c r="I56" i="6"/>
  <c r="E56" i="6"/>
  <c r="K55" i="6"/>
  <c r="J55" i="6"/>
  <c r="I55" i="6"/>
  <c r="W55" i="6" s="1"/>
  <c r="H55" i="6"/>
  <c r="G55" i="6"/>
  <c r="F55" i="6"/>
  <c r="K54" i="6"/>
  <c r="J54" i="6"/>
  <c r="I54" i="6"/>
  <c r="H54" i="6"/>
  <c r="G54" i="6"/>
  <c r="F54" i="6"/>
  <c r="K53" i="6"/>
  <c r="J53" i="6"/>
  <c r="I53" i="6"/>
  <c r="H53" i="6"/>
  <c r="G53" i="6"/>
  <c r="F53" i="6"/>
  <c r="V52" i="6"/>
  <c r="T52" i="6"/>
  <c r="R52" i="6"/>
  <c r="K56" i="6" s="1"/>
  <c r="U52" i="6"/>
  <c r="I58" i="6" s="1"/>
  <c r="S52" i="6"/>
  <c r="I57" i="6" s="1"/>
  <c r="Q52" i="6"/>
  <c r="E52" i="6"/>
  <c r="D52" i="6"/>
  <c r="A51" i="6"/>
  <c r="H49" i="6"/>
  <c r="J49" i="6"/>
  <c r="H48" i="6"/>
  <c r="J48" i="6"/>
  <c r="A47" i="6"/>
  <c r="AA44" i="6"/>
  <c r="Z44" i="6"/>
  <c r="Y44" i="6"/>
  <c r="I43" i="6"/>
  <c r="AB43" i="6" s="1"/>
  <c r="H43" i="6"/>
  <c r="G43" i="6"/>
  <c r="E43" i="6"/>
  <c r="J42" i="6"/>
  <c r="E42" i="6"/>
  <c r="K41" i="6"/>
  <c r="J41" i="6"/>
  <c r="E41" i="6"/>
  <c r="K40" i="6"/>
  <c r="J40" i="6"/>
  <c r="I40" i="6"/>
  <c r="H44" i="6" s="1"/>
  <c r="H40" i="6"/>
  <c r="G40" i="6"/>
  <c r="F40" i="6"/>
  <c r="C39" i="6"/>
  <c r="V38" i="6"/>
  <c r="T38" i="6"/>
  <c r="K42" i="6" s="1"/>
  <c r="P44" i="6" s="1"/>
  <c r="R38" i="6"/>
  <c r="U38" i="6"/>
  <c r="S38" i="6"/>
  <c r="I42" i="6" s="1"/>
  <c r="Q38" i="6"/>
  <c r="I41" i="6" s="1"/>
  <c r="E38" i="6"/>
  <c r="D38" i="6"/>
  <c r="AA36" i="6"/>
  <c r="I18" i="6" s="1"/>
  <c r="Z36" i="6"/>
  <c r="Y36" i="6"/>
  <c r="I35" i="6"/>
  <c r="AB35" i="6" s="1"/>
  <c r="H35" i="6"/>
  <c r="G35" i="6"/>
  <c r="E35" i="6"/>
  <c r="K34" i="6"/>
  <c r="J34" i="6"/>
  <c r="E34" i="6"/>
  <c r="K33" i="6"/>
  <c r="J33" i="6"/>
  <c r="E33" i="6"/>
  <c r="K32" i="6"/>
  <c r="J36" i="6" s="1"/>
  <c r="J32" i="6"/>
  <c r="W32" i="6"/>
  <c r="I32" i="6"/>
  <c r="H32" i="6"/>
  <c r="G32" i="6"/>
  <c r="F32" i="6"/>
  <c r="C31" i="6"/>
  <c r="V30" i="6"/>
  <c r="T30" i="6"/>
  <c r="R30" i="6"/>
  <c r="U30" i="6"/>
  <c r="S30" i="6"/>
  <c r="I34" i="6" s="1"/>
  <c r="Q30" i="6"/>
  <c r="I33" i="6" s="1"/>
  <c r="E30" i="6"/>
  <c r="D30" i="6"/>
  <c r="A29" i="6"/>
  <c r="A8" i="6"/>
  <c r="A6" i="6"/>
  <c r="A1" i="6"/>
  <c r="H93" i="6" l="1"/>
  <c r="O180" i="6"/>
  <c r="J196" i="6"/>
  <c r="J70" i="6"/>
  <c r="P80" i="6"/>
  <c r="J80" i="6"/>
  <c r="J93" i="6"/>
  <c r="P146" i="6"/>
  <c r="X146" i="6"/>
  <c r="O168" i="6"/>
  <c r="P60" i="6"/>
  <c r="J60" i="6"/>
  <c r="X60" i="6"/>
  <c r="P70" i="6"/>
  <c r="H70" i="6"/>
  <c r="X80" i="6"/>
  <c r="I20" i="6"/>
  <c r="J44" i="6"/>
  <c r="O36" i="6"/>
  <c r="X36" i="6"/>
  <c r="H36" i="6"/>
  <c r="P113" i="6"/>
  <c r="J113" i="6"/>
  <c r="X113" i="6"/>
  <c r="P123" i="6"/>
  <c r="X123" i="6"/>
  <c r="P133" i="6"/>
  <c r="J133" i="6"/>
  <c r="J146" i="6"/>
  <c r="J168" i="6"/>
  <c r="P196" i="6"/>
  <c r="P36" i="6"/>
  <c r="Y196" i="6"/>
  <c r="I16" i="6" s="1"/>
  <c r="W40" i="6"/>
  <c r="I19" i="6" s="1"/>
  <c r="H123" i="6"/>
  <c r="H146" i="6"/>
  <c r="O44" i="6"/>
  <c r="H60" i="6"/>
  <c r="W63" i="6"/>
  <c r="O70" i="6"/>
  <c r="W74" i="6"/>
  <c r="H80" i="6"/>
  <c r="W83" i="6"/>
  <c r="O93" i="6"/>
  <c r="O97" i="6"/>
  <c r="H113" i="6"/>
  <c r="W116" i="6"/>
  <c r="O123" i="6"/>
  <c r="W127" i="6"/>
  <c r="H133" i="6"/>
  <c r="W136" i="6"/>
  <c r="O146" i="6"/>
  <c r="O150" i="6"/>
  <c r="P168" i="6"/>
  <c r="J199" i="6" s="1"/>
  <c r="H196" i="6"/>
  <c r="H150" i="6"/>
  <c r="X44" i="6"/>
  <c r="W53" i="6"/>
  <c r="O60" i="6"/>
  <c r="X70" i="6"/>
  <c r="O80" i="6"/>
  <c r="X93" i="6"/>
  <c r="X97" i="6"/>
  <c r="O113" i="6"/>
  <c r="H153" i="6" s="1"/>
  <c r="O133" i="6"/>
  <c r="H168" i="6"/>
  <c r="H172" i="6"/>
  <c r="H180" i="6"/>
  <c r="O183" i="6"/>
  <c r="W187" i="6"/>
  <c r="W160" i="6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U3" i="3"/>
  <c r="CV3" i="3"/>
  <c r="CX3" i="3"/>
  <c r="DI3" i="3" s="1"/>
  <c r="DJ3" i="3" s="1"/>
  <c r="CY3" i="3"/>
  <c r="CZ3" i="3"/>
  <c r="DB3" i="3" s="1"/>
  <c r="DA3" i="3"/>
  <c r="DC3" i="3"/>
  <c r="DF3" i="3"/>
  <c r="DG3" i="3"/>
  <c r="DH3" i="3"/>
  <c r="A4" i="3"/>
  <c r="Y4" i="3"/>
  <c r="CW4" i="3"/>
  <c r="CX4" i="3"/>
  <c r="DG4" i="3" s="1"/>
  <c r="DJ4" i="3" s="1"/>
  <c r="CY4" i="3"/>
  <c r="CZ4" i="3"/>
  <c r="DA4" i="3"/>
  <c r="DB4" i="3"/>
  <c r="DC4" i="3"/>
  <c r="DF4" i="3"/>
  <c r="A5" i="3"/>
  <c r="Y5" i="3"/>
  <c r="CW5" i="3" s="1"/>
  <c r="CY5" i="3"/>
  <c r="CZ5" i="3"/>
  <c r="DA5" i="3"/>
  <c r="DB5" i="3"/>
  <c r="DC5" i="3"/>
  <c r="A6" i="3"/>
  <c r="Y6" i="3"/>
  <c r="CU6" i="3"/>
  <c r="CV6" i="3"/>
  <c r="CX6" i="3"/>
  <c r="DG6" i="3" s="1"/>
  <c r="CY6" i="3"/>
  <c r="CZ6" i="3"/>
  <c r="DA6" i="3"/>
  <c r="DB6" i="3"/>
  <c r="DC6" i="3"/>
  <c r="DF6" i="3"/>
  <c r="A7" i="3"/>
  <c r="Y7" i="3"/>
  <c r="CW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U12" i="3"/>
  <c r="CV12" i="3"/>
  <c r="CX12" i="3"/>
  <c r="DG12" i="3" s="1"/>
  <c r="CY12" i="3"/>
  <c r="CZ12" i="3"/>
  <c r="DA12" i="3"/>
  <c r="DB12" i="3"/>
  <c r="DC12" i="3"/>
  <c r="DF12" i="3"/>
  <c r="A13" i="3"/>
  <c r="Y13" i="3"/>
  <c r="CW13" i="3" s="1"/>
  <c r="CY13" i="3"/>
  <c r="CZ13" i="3"/>
  <c r="DA13" i="3"/>
  <c r="DB13" i="3"/>
  <c r="DC13" i="3"/>
  <c r="A14" i="3"/>
  <c r="Y14" i="3"/>
  <c r="CW14" i="3" s="1"/>
  <c r="CX14" i="3"/>
  <c r="DG14" i="3" s="1"/>
  <c r="DJ14" i="3" s="1"/>
  <c r="CY14" i="3"/>
  <c r="CZ14" i="3"/>
  <c r="DB14" i="3" s="1"/>
  <c r="DA14" i="3"/>
  <c r="DC14" i="3"/>
  <c r="DF14" i="3"/>
  <c r="DH14" i="3"/>
  <c r="DI14" i="3"/>
  <c r="A15" i="3"/>
  <c r="Y15" i="3"/>
  <c r="CW15" i="3" s="1"/>
  <c r="CX15" i="3"/>
  <c r="DG15" i="3" s="1"/>
  <c r="DJ15" i="3" s="1"/>
  <c r="CY15" i="3"/>
  <c r="CZ15" i="3"/>
  <c r="DA15" i="3"/>
  <c r="DB15" i="3"/>
  <c r="DC15" i="3"/>
  <c r="DF15" i="3"/>
  <c r="A16" i="3"/>
  <c r="Y16" i="3"/>
  <c r="CW16" i="3" s="1"/>
  <c r="CY16" i="3"/>
  <c r="CZ16" i="3"/>
  <c r="DA16" i="3"/>
  <c r="DB16" i="3"/>
  <c r="DC16" i="3"/>
  <c r="A17" i="3"/>
  <c r="Y17" i="3"/>
  <c r="CW17" i="3" s="1"/>
  <c r="CX17" i="3"/>
  <c r="DG17" i="3" s="1"/>
  <c r="DJ17" i="3" s="1"/>
  <c r="CY17" i="3"/>
  <c r="CZ17" i="3"/>
  <c r="DB17" i="3" s="1"/>
  <c r="DA17" i="3"/>
  <c r="DC17" i="3"/>
  <c r="DF17" i="3"/>
  <c r="DH17" i="3"/>
  <c r="DI17" i="3"/>
  <c r="A18" i="3"/>
  <c r="Y18" i="3"/>
  <c r="CW18" i="3" s="1"/>
  <c r="CX18" i="3"/>
  <c r="DG18" i="3" s="1"/>
  <c r="DJ18" i="3" s="1"/>
  <c r="CY18" i="3"/>
  <c r="CZ18" i="3"/>
  <c r="DA18" i="3"/>
  <c r="DB18" i="3"/>
  <c r="DC18" i="3"/>
  <c r="DF18" i="3"/>
  <c r="A19" i="3"/>
  <c r="Y19" i="3"/>
  <c r="CW19" i="3" s="1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DF20" i="3"/>
  <c r="DG20" i="3"/>
  <c r="DH20" i="3"/>
  <c r="DI20" i="3"/>
  <c r="DJ20" i="3"/>
  <c r="A21" i="3"/>
  <c r="Y21" i="3"/>
  <c r="CX21" i="3"/>
  <c r="DG21" i="3" s="1"/>
  <c r="CY21" i="3"/>
  <c r="CZ21" i="3"/>
  <c r="DB21" i="3" s="1"/>
  <c r="DA21" i="3"/>
  <c r="DC21" i="3"/>
  <c r="DF21" i="3"/>
  <c r="DJ21" i="3" s="1"/>
  <c r="DH21" i="3"/>
  <c r="DI21" i="3"/>
  <c r="A22" i="3"/>
  <c r="Y22" i="3"/>
  <c r="CX22" i="3" s="1"/>
  <c r="CY22" i="3"/>
  <c r="CZ22" i="3"/>
  <c r="DB22" i="3" s="1"/>
  <c r="DA22" i="3"/>
  <c r="DC22" i="3"/>
  <c r="A23" i="3"/>
  <c r="Y23" i="3"/>
  <c r="CX23" i="3"/>
  <c r="DH23" i="3" s="1"/>
  <c r="CY23" i="3"/>
  <c r="CZ23" i="3"/>
  <c r="DA23" i="3"/>
  <c r="DB23" i="3"/>
  <c r="DC23" i="3"/>
  <c r="DF23" i="3"/>
  <c r="DJ23" i="3" s="1"/>
  <c r="DG23" i="3"/>
  <c r="A24" i="3"/>
  <c r="Y24" i="3"/>
  <c r="CX24" i="3"/>
  <c r="CY24" i="3"/>
  <c r="CZ24" i="3"/>
  <c r="DA24" i="3"/>
  <c r="DB24" i="3"/>
  <c r="DC24" i="3"/>
  <c r="DF24" i="3"/>
  <c r="DJ24" i="3" s="1"/>
  <c r="A25" i="3"/>
  <c r="Y25" i="3"/>
  <c r="CU25" i="3"/>
  <c r="CY25" i="3"/>
  <c r="CZ25" i="3"/>
  <c r="DB25" i="3" s="1"/>
  <c r="DA25" i="3"/>
  <c r="DC25" i="3"/>
  <c r="A26" i="3"/>
  <c r="Y26" i="3"/>
  <c r="CW26" i="3" s="1"/>
  <c r="CX26" i="3"/>
  <c r="DH26" i="3" s="1"/>
  <c r="CY26" i="3"/>
  <c r="CZ26" i="3"/>
  <c r="DA26" i="3"/>
  <c r="DB26" i="3"/>
  <c r="DC26" i="3"/>
  <c r="DF26" i="3"/>
  <c r="DG26" i="3"/>
  <c r="DJ26" i="3" s="1"/>
  <c r="A27" i="3"/>
  <c r="Y27" i="3"/>
  <c r="CX27" i="3" s="1"/>
  <c r="CW27" i="3"/>
  <c r="CY27" i="3"/>
  <c r="CZ27" i="3"/>
  <c r="DA27" i="3"/>
  <c r="DB27" i="3"/>
  <c r="DC27" i="3"/>
  <c r="A28" i="3"/>
  <c r="Y28" i="3"/>
  <c r="CU28" i="3"/>
  <c r="CV28" i="3"/>
  <c r="CX28" i="3"/>
  <c r="DI28" i="3" s="1"/>
  <c r="DJ28" i="3" s="1"/>
  <c r="CY28" i="3"/>
  <c r="CZ28" i="3"/>
  <c r="DB28" i="3" s="1"/>
  <c r="DA28" i="3"/>
  <c r="DC28" i="3"/>
  <c r="DF28" i="3"/>
  <c r="DG28" i="3"/>
  <c r="DH28" i="3"/>
  <c r="A29" i="3"/>
  <c r="Y29" i="3"/>
  <c r="CW29" i="3"/>
  <c r="CX29" i="3"/>
  <c r="CY29" i="3"/>
  <c r="CZ29" i="3"/>
  <c r="DA29" i="3"/>
  <c r="DB29" i="3"/>
  <c r="DC29" i="3"/>
  <c r="DF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U34" i="3"/>
  <c r="CV34" i="3"/>
  <c r="CX34" i="3"/>
  <c r="DI34" i="3" s="1"/>
  <c r="DJ34" i="3" s="1"/>
  <c r="CY34" i="3"/>
  <c r="CZ34" i="3"/>
  <c r="DB34" i="3" s="1"/>
  <c r="DA34" i="3"/>
  <c r="DC34" i="3"/>
  <c r="DF34" i="3"/>
  <c r="DG34" i="3"/>
  <c r="DH34" i="3"/>
  <c r="A35" i="3"/>
  <c r="Y35" i="3"/>
  <c r="CW35" i="3"/>
  <c r="CX35" i="3"/>
  <c r="CY35" i="3"/>
  <c r="CZ35" i="3"/>
  <c r="DA35" i="3"/>
  <c r="DB35" i="3"/>
  <c r="DC35" i="3"/>
  <c r="DF35" i="3"/>
  <c r="A36" i="3"/>
  <c r="Y36" i="3"/>
  <c r="CY36" i="3"/>
  <c r="CZ36" i="3"/>
  <c r="DA36" i="3"/>
  <c r="DB36" i="3"/>
  <c r="DC36" i="3"/>
  <c r="A37" i="3"/>
  <c r="Y37" i="3"/>
  <c r="CW37" i="3"/>
  <c r="CX37" i="3"/>
  <c r="DI37" i="3" s="1"/>
  <c r="CY37" i="3"/>
  <c r="CZ37" i="3"/>
  <c r="DB37" i="3" s="1"/>
  <c r="DA37" i="3"/>
  <c r="DC37" i="3"/>
  <c r="DF37" i="3"/>
  <c r="DG37" i="3"/>
  <c r="DJ37" i="3" s="1"/>
  <c r="DH37" i="3"/>
  <c r="A38" i="3"/>
  <c r="Y38" i="3"/>
  <c r="CW38" i="3"/>
  <c r="CX38" i="3"/>
  <c r="CY38" i="3"/>
  <c r="CZ38" i="3"/>
  <c r="DA38" i="3"/>
  <c r="DB38" i="3"/>
  <c r="DC38" i="3"/>
  <c r="DF38" i="3"/>
  <c r="A39" i="3"/>
  <c r="Y39" i="3"/>
  <c r="CY39" i="3"/>
  <c r="CZ39" i="3"/>
  <c r="DA39" i="3"/>
  <c r="DB39" i="3"/>
  <c r="DC39" i="3"/>
  <c r="A40" i="3"/>
  <c r="Y40" i="3"/>
  <c r="CW40" i="3"/>
  <c r="CX40" i="3"/>
  <c r="DI40" i="3" s="1"/>
  <c r="CY40" i="3"/>
  <c r="CZ40" i="3"/>
  <c r="DB40" i="3" s="1"/>
  <c r="DA40" i="3"/>
  <c r="DC40" i="3"/>
  <c r="DF40" i="3"/>
  <c r="DG40" i="3"/>
  <c r="DJ40" i="3" s="1"/>
  <c r="DH40" i="3"/>
  <c r="A41" i="3"/>
  <c r="Y41" i="3"/>
  <c r="CW41" i="3"/>
  <c r="CX41" i="3"/>
  <c r="CY41" i="3"/>
  <c r="CZ41" i="3"/>
  <c r="DA41" i="3"/>
  <c r="DB41" i="3"/>
  <c r="DC41" i="3"/>
  <c r="DF41" i="3"/>
  <c r="A42" i="3"/>
  <c r="Y42" i="3"/>
  <c r="CX42" i="3" s="1"/>
  <c r="CY42" i="3"/>
  <c r="CZ42" i="3"/>
  <c r="DA42" i="3"/>
  <c r="DB42" i="3"/>
  <c r="DC42" i="3"/>
  <c r="A43" i="3"/>
  <c r="Y43" i="3"/>
  <c r="CX43" i="3"/>
  <c r="CY43" i="3"/>
  <c r="CZ43" i="3"/>
  <c r="DA43" i="3"/>
  <c r="DB43" i="3"/>
  <c r="DC43" i="3"/>
  <c r="DF43" i="3"/>
  <c r="DG43" i="3"/>
  <c r="DH43" i="3"/>
  <c r="DI43" i="3"/>
  <c r="DJ43" i="3"/>
  <c r="A44" i="3"/>
  <c r="Y44" i="3"/>
  <c r="CX44" i="3"/>
  <c r="DG44" i="3" s="1"/>
  <c r="CY44" i="3"/>
  <c r="CZ44" i="3"/>
  <c r="DB44" i="3" s="1"/>
  <c r="DA44" i="3"/>
  <c r="DC44" i="3"/>
  <c r="DF44" i="3"/>
  <c r="DJ44" i="3" s="1"/>
  <c r="DH44" i="3"/>
  <c r="DI44" i="3"/>
  <c r="A45" i="3"/>
  <c r="Y45" i="3"/>
  <c r="CX45" i="3" s="1"/>
  <c r="CY45" i="3"/>
  <c r="CZ45" i="3"/>
  <c r="DB45" i="3" s="1"/>
  <c r="DA45" i="3"/>
  <c r="DC45" i="3"/>
  <c r="DG45" i="3"/>
  <c r="DH45" i="3"/>
  <c r="A46" i="3"/>
  <c r="Y46" i="3"/>
  <c r="CX46" i="3"/>
  <c r="CY46" i="3"/>
  <c r="CZ46" i="3"/>
  <c r="DA46" i="3"/>
  <c r="DB46" i="3"/>
  <c r="DC46" i="3"/>
  <c r="DF46" i="3"/>
  <c r="DJ46" i="3" s="1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U58" i="3"/>
  <c r="CV58" i="3"/>
  <c r="CX58" i="3"/>
  <c r="CY58" i="3"/>
  <c r="CZ58" i="3"/>
  <c r="DA58" i="3"/>
  <c r="DB58" i="3"/>
  <c r="DC58" i="3"/>
  <c r="DF58" i="3"/>
  <c r="DI58" i="3"/>
  <c r="DJ58" i="3" s="1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I28" i="1"/>
  <c r="K28" i="1"/>
  <c r="P28" i="1"/>
  <c r="S28" i="1"/>
  <c r="CY28" i="1" s="1"/>
  <c r="X28" i="1" s="1"/>
  <c r="AC28" i="1"/>
  <c r="AB28" i="1" s="1"/>
  <c r="AD28" i="1"/>
  <c r="AE28" i="1"/>
  <c r="CS28" i="1" s="1"/>
  <c r="AF28" i="1"/>
  <c r="AG28" i="1"/>
  <c r="AH28" i="1"/>
  <c r="AI28" i="1"/>
  <c r="CW28" i="1" s="1"/>
  <c r="V28" i="1" s="1"/>
  <c r="AJ28" i="1"/>
  <c r="CX28" i="1" s="1"/>
  <c r="W28" i="1" s="1"/>
  <c r="CT28" i="1"/>
  <c r="CU28" i="1"/>
  <c r="T28" i="1" s="1"/>
  <c r="AG31" i="1" s="1"/>
  <c r="CV28" i="1"/>
  <c r="U28" i="1" s="1"/>
  <c r="CZ28" i="1"/>
  <c r="Y28" i="1" s="1"/>
  <c r="AL31" i="1" s="1"/>
  <c r="FR28" i="1"/>
  <c r="GL28" i="1"/>
  <c r="GO28" i="1"/>
  <c r="GP28" i="1"/>
  <c r="GV28" i="1"/>
  <c r="HC28" i="1" s="1"/>
  <c r="GX28" i="1" s="1"/>
  <c r="CJ31" i="1" s="1"/>
  <c r="C29" i="1"/>
  <c r="I29" i="1"/>
  <c r="Q29" i="1" s="1"/>
  <c r="K29" i="1"/>
  <c r="S29" i="1"/>
  <c r="T29" i="1"/>
  <c r="AB29" i="1"/>
  <c r="AC29" i="1"/>
  <c r="CQ29" i="1" s="1"/>
  <c r="AD29" i="1"/>
  <c r="AE29" i="1"/>
  <c r="R29" i="1" s="1"/>
  <c r="GK29" i="1" s="1"/>
  <c r="AF29" i="1"/>
  <c r="AG29" i="1"/>
  <c r="AH29" i="1"/>
  <c r="CV29" i="1" s="1"/>
  <c r="U29" i="1" s="1"/>
  <c r="AI29" i="1"/>
  <c r="CW29" i="1" s="1"/>
  <c r="V29" i="1" s="1"/>
  <c r="AJ29" i="1"/>
  <c r="CR29" i="1"/>
  <c r="CS29" i="1"/>
  <c r="CT29" i="1"/>
  <c r="CU29" i="1"/>
  <c r="CX29" i="1"/>
  <c r="W29" i="1" s="1"/>
  <c r="CY29" i="1"/>
  <c r="X29" i="1" s="1"/>
  <c r="CZ29" i="1"/>
  <c r="Y29" i="1" s="1"/>
  <c r="FR29" i="1"/>
  <c r="GL29" i="1"/>
  <c r="GO29" i="1"/>
  <c r="GP29" i="1"/>
  <c r="GV29" i="1"/>
  <c r="HC29" i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F31" i="1"/>
  <c r="AF26" i="1" s="1"/>
  <c r="AT31" i="1"/>
  <c r="AT26" i="1" s="1"/>
  <c r="BX31" i="1"/>
  <c r="CG31" i="1" s="1"/>
  <c r="BY31" i="1"/>
  <c r="BY26" i="1" s="1"/>
  <c r="BZ31" i="1"/>
  <c r="BZ26" i="1" s="1"/>
  <c r="CC31" i="1"/>
  <c r="CC26" i="1" s="1"/>
  <c r="CD31" i="1"/>
  <c r="CD26" i="1" s="1"/>
  <c r="CK31" i="1"/>
  <c r="CK26" i="1" s="1"/>
  <c r="CL31" i="1"/>
  <c r="CL26" i="1" s="1"/>
  <c r="CM31" i="1"/>
  <c r="CM26" i="1" s="1"/>
  <c r="F49" i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R65" i="1"/>
  <c r="GK65" i="1" s="1"/>
  <c r="AC65" i="1"/>
  <c r="P65" i="1" s="1"/>
  <c r="AE65" i="1"/>
  <c r="AD65" i="1" s="1"/>
  <c r="AF65" i="1"/>
  <c r="CT65" i="1" s="1"/>
  <c r="AG65" i="1"/>
  <c r="CU65" i="1" s="1"/>
  <c r="T65" i="1" s="1"/>
  <c r="AH65" i="1"/>
  <c r="AI65" i="1"/>
  <c r="AJ65" i="1"/>
  <c r="CQ65" i="1"/>
  <c r="CR65" i="1"/>
  <c r="CV65" i="1"/>
  <c r="U65" i="1" s="1"/>
  <c r="CW65" i="1"/>
  <c r="V65" i="1" s="1"/>
  <c r="CX65" i="1"/>
  <c r="W65" i="1" s="1"/>
  <c r="FR65" i="1"/>
  <c r="GL65" i="1"/>
  <c r="GO65" i="1"/>
  <c r="GP65" i="1"/>
  <c r="GV65" i="1"/>
  <c r="HC65" i="1"/>
  <c r="GX65" i="1" s="1"/>
  <c r="C66" i="1"/>
  <c r="R66" i="1"/>
  <c r="AC66" i="1"/>
  <c r="P66" i="1" s="1"/>
  <c r="AE66" i="1"/>
  <c r="AD66" i="1" s="1"/>
  <c r="AB66" i="1" s="1"/>
  <c r="AF66" i="1"/>
  <c r="CT66" i="1" s="1"/>
  <c r="AG66" i="1"/>
  <c r="CU66" i="1" s="1"/>
  <c r="T66" i="1" s="1"/>
  <c r="AH66" i="1"/>
  <c r="AI66" i="1"/>
  <c r="AJ66" i="1"/>
  <c r="CQ66" i="1"/>
  <c r="CR66" i="1"/>
  <c r="CV66" i="1"/>
  <c r="U66" i="1" s="1"/>
  <c r="CW66" i="1"/>
  <c r="V66" i="1" s="1"/>
  <c r="CX66" i="1"/>
  <c r="W66" i="1" s="1"/>
  <c r="FR66" i="1"/>
  <c r="GK66" i="1"/>
  <c r="GL66" i="1"/>
  <c r="GO66" i="1"/>
  <c r="GP66" i="1"/>
  <c r="GV66" i="1"/>
  <c r="HC66" i="1" s="1"/>
  <c r="GX66" i="1" s="1"/>
  <c r="C67" i="1"/>
  <c r="I67" i="1"/>
  <c r="K67" i="1"/>
  <c r="Q67" i="1"/>
  <c r="U67" i="1"/>
  <c r="AC67" i="1"/>
  <c r="CQ67" i="1" s="1"/>
  <c r="AE67" i="1"/>
  <c r="CS67" i="1" s="1"/>
  <c r="AF67" i="1"/>
  <c r="S67" i="1" s="1"/>
  <c r="CY67" i="1" s="1"/>
  <c r="X67" i="1" s="1"/>
  <c r="AG67" i="1"/>
  <c r="AH67" i="1"/>
  <c r="AI67" i="1"/>
  <c r="CW67" i="1" s="1"/>
  <c r="V67" i="1" s="1"/>
  <c r="AJ67" i="1"/>
  <c r="CR67" i="1"/>
  <c r="CU67" i="1"/>
  <c r="T67" i="1" s="1"/>
  <c r="CV67" i="1"/>
  <c r="CX67" i="1"/>
  <c r="W67" i="1" s="1"/>
  <c r="CZ67" i="1"/>
  <c r="Y67" i="1" s="1"/>
  <c r="FR67" i="1"/>
  <c r="GL67" i="1"/>
  <c r="GO67" i="1"/>
  <c r="GP67" i="1"/>
  <c r="GV67" i="1"/>
  <c r="HC67" i="1" s="1"/>
  <c r="GX67" i="1" s="1"/>
  <c r="C68" i="1"/>
  <c r="P68" i="1"/>
  <c r="R68" i="1"/>
  <c r="GK68" i="1" s="1"/>
  <c r="U68" i="1"/>
  <c r="AC68" i="1"/>
  <c r="AB68" i="1" s="1"/>
  <c r="AD68" i="1"/>
  <c r="AE68" i="1"/>
  <c r="CR68" i="1" s="1"/>
  <c r="AF68" i="1"/>
  <c r="S68" i="1" s="1"/>
  <c r="AG68" i="1"/>
  <c r="AH68" i="1"/>
  <c r="AI68" i="1"/>
  <c r="AJ68" i="1"/>
  <c r="CX68" i="1" s="1"/>
  <c r="W68" i="1" s="1"/>
  <c r="CQ68" i="1"/>
  <c r="CU68" i="1"/>
  <c r="T68" i="1" s="1"/>
  <c r="CV68" i="1"/>
  <c r="CW68" i="1"/>
  <c r="V68" i="1" s="1"/>
  <c r="FR68" i="1"/>
  <c r="GL68" i="1"/>
  <c r="GO68" i="1"/>
  <c r="GP68" i="1"/>
  <c r="GV68" i="1"/>
  <c r="HC68" i="1" s="1"/>
  <c r="GX68" i="1" s="1"/>
  <c r="I69" i="1"/>
  <c r="Q69" i="1" s="1"/>
  <c r="P69" i="1"/>
  <c r="R69" i="1"/>
  <c r="GK69" i="1" s="1"/>
  <c r="U69" i="1"/>
  <c r="AC69" i="1"/>
  <c r="AB69" i="1" s="1"/>
  <c r="AD69" i="1"/>
  <c r="AE69" i="1"/>
  <c r="CR69" i="1" s="1"/>
  <c r="AF69" i="1"/>
  <c r="S69" i="1" s="1"/>
  <c r="AG69" i="1"/>
  <c r="AH69" i="1"/>
  <c r="AI69" i="1"/>
  <c r="AJ69" i="1"/>
  <c r="CX69" i="1" s="1"/>
  <c r="W69" i="1" s="1"/>
  <c r="CQ69" i="1"/>
  <c r="CS69" i="1"/>
  <c r="CU69" i="1"/>
  <c r="T69" i="1" s="1"/>
  <c r="CV69" i="1"/>
  <c r="CW69" i="1"/>
  <c r="V69" i="1" s="1"/>
  <c r="FR69" i="1"/>
  <c r="GL69" i="1"/>
  <c r="GO69" i="1"/>
  <c r="GP69" i="1"/>
  <c r="GV69" i="1"/>
  <c r="HC69" i="1" s="1"/>
  <c r="GX69" i="1" s="1"/>
  <c r="I70" i="1"/>
  <c r="Q70" i="1" s="1"/>
  <c r="P70" i="1"/>
  <c r="R70" i="1"/>
  <c r="GK70" i="1" s="1"/>
  <c r="AC70" i="1"/>
  <c r="AB70" i="1" s="1"/>
  <c r="AD70" i="1"/>
  <c r="AE70" i="1"/>
  <c r="CR70" i="1" s="1"/>
  <c r="AF70" i="1"/>
  <c r="S70" i="1" s="1"/>
  <c r="AG70" i="1"/>
  <c r="AH70" i="1"/>
  <c r="CV70" i="1" s="1"/>
  <c r="U70" i="1" s="1"/>
  <c r="AI70" i="1"/>
  <c r="AJ70" i="1"/>
  <c r="CX70" i="1" s="1"/>
  <c r="W70" i="1" s="1"/>
  <c r="CQ70" i="1"/>
  <c r="CS70" i="1"/>
  <c r="CU70" i="1"/>
  <c r="T70" i="1" s="1"/>
  <c r="CW70" i="1"/>
  <c r="V70" i="1" s="1"/>
  <c r="FR70" i="1"/>
  <c r="BY73" i="1" s="1"/>
  <c r="GL70" i="1"/>
  <c r="GO70" i="1"/>
  <c r="GP70" i="1"/>
  <c r="GV70" i="1"/>
  <c r="HC70" i="1" s="1"/>
  <c r="GX70" i="1" s="1"/>
  <c r="I71" i="1"/>
  <c r="K71" i="1"/>
  <c r="S71" i="1"/>
  <c r="W71" i="1"/>
  <c r="AC71" i="1"/>
  <c r="CQ71" i="1" s="1"/>
  <c r="AE71" i="1"/>
  <c r="Q71" i="1" s="1"/>
  <c r="AF71" i="1"/>
  <c r="AG71" i="1"/>
  <c r="CU71" i="1" s="1"/>
  <c r="T71" i="1" s="1"/>
  <c r="AH71" i="1"/>
  <c r="AI71" i="1"/>
  <c r="CW71" i="1" s="1"/>
  <c r="V71" i="1" s="1"/>
  <c r="AJ71" i="1"/>
  <c r="CT71" i="1"/>
  <c r="CV71" i="1"/>
  <c r="U71" i="1" s="1"/>
  <c r="CX71" i="1"/>
  <c r="CY71" i="1"/>
  <c r="X71" i="1" s="1"/>
  <c r="CZ71" i="1"/>
  <c r="Y71" i="1" s="1"/>
  <c r="FR71" i="1"/>
  <c r="GL71" i="1"/>
  <c r="GO71" i="1"/>
  <c r="GP71" i="1"/>
  <c r="GV71" i="1"/>
  <c r="HC71" i="1" s="1"/>
  <c r="GX71" i="1" s="1"/>
  <c r="B73" i="1"/>
  <c r="B63" i="1" s="1"/>
  <c r="C73" i="1"/>
  <c r="C63" i="1" s="1"/>
  <c r="D73" i="1"/>
  <c r="D63" i="1" s="1"/>
  <c r="F73" i="1"/>
  <c r="F63" i="1" s="1"/>
  <c r="G73" i="1"/>
  <c r="G63" i="1" s="1"/>
  <c r="AO73" i="1"/>
  <c r="AO63" i="1" s="1"/>
  <c r="BB73" i="1"/>
  <c r="BB63" i="1" s="1"/>
  <c r="BX73" i="1"/>
  <c r="BX63" i="1" s="1"/>
  <c r="BZ73" i="1"/>
  <c r="BZ63" i="1" s="1"/>
  <c r="CC73" i="1"/>
  <c r="CC63" i="1" s="1"/>
  <c r="CD73" i="1"/>
  <c r="CD63" i="1" s="1"/>
  <c r="CK73" i="1"/>
  <c r="CK63" i="1" s="1"/>
  <c r="CL73" i="1"/>
  <c r="CL63" i="1" s="1"/>
  <c r="CM73" i="1"/>
  <c r="CM63" i="1" s="1"/>
  <c r="F77" i="1"/>
  <c r="F86" i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R107" i="1"/>
  <c r="GK107" i="1" s="1"/>
  <c r="T107" i="1"/>
  <c r="AC107" i="1"/>
  <c r="P107" i="1" s="1"/>
  <c r="AE107" i="1"/>
  <c r="AD107" i="1" s="1"/>
  <c r="AB107" i="1" s="1"/>
  <c r="AF107" i="1"/>
  <c r="CT107" i="1" s="1"/>
  <c r="AG107" i="1"/>
  <c r="AH107" i="1"/>
  <c r="CV107" i="1" s="1"/>
  <c r="U107" i="1" s="1"/>
  <c r="AI107" i="1"/>
  <c r="AJ107" i="1"/>
  <c r="CX107" i="1" s="1"/>
  <c r="W107" i="1" s="1"/>
  <c r="CQ107" i="1"/>
  <c r="CS107" i="1"/>
  <c r="CU107" i="1"/>
  <c r="CW107" i="1"/>
  <c r="V107" i="1" s="1"/>
  <c r="FR107" i="1"/>
  <c r="GL107" i="1"/>
  <c r="GO107" i="1"/>
  <c r="GP107" i="1"/>
  <c r="GV107" i="1"/>
  <c r="HC107" i="1" s="1"/>
  <c r="GX107" i="1" s="1"/>
  <c r="C108" i="1"/>
  <c r="R108" i="1"/>
  <c r="GK108" i="1" s="1"/>
  <c r="T108" i="1"/>
  <c r="AC108" i="1"/>
  <c r="P108" i="1" s="1"/>
  <c r="AE108" i="1"/>
  <c r="AD108" i="1" s="1"/>
  <c r="AB108" i="1" s="1"/>
  <c r="AF108" i="1"/>
  <c r="CT108" i="1" s="1"/>
  <c r="AG108" i="1"/>
  <c r="AH108" i="1"/>
  <c r="CV108" i="1" s="1"/>
  <c r="U108" i="1" s="1"/>
  <c r="AI108" i="1"/>
  <c r="AJ108" i="1"/>
  <c r="CX108" i="1" s="1"/>
  <c r="W108" i="1" s="1"/>
  <c r="CQ108" i="1"/>
  <c r="CS108" i="1"/>
  <c r="CU108" i="1"/>
  <c r="CW108" i="1"/>
  <c r="V108" i="1" s="1"/>
  <c r="FR108" i="1"/>
  <c r="GL108" i="1"/>
  <c r="GO108" i="1"/>
  <c r="GP108" i="1"/>
  <c r="GV108" i="1"/>
  <c r="HC108" i="1" s="1"/>
  <c r="GX108" i="1" s="1"/>
  <c r="C109" i="1"/>
  <c r="I109" i="1"/>
  <c r="Q109" i="1" s="1"/>
  <c r="K109" i="1"/>
  <c r="P109" i="1"/>
  <c r="R109" i="1"/>
  <c r="GK109" i="1" s="1"/>
  <c r="V109" i="1"/>
  <c r="AC109" i="1"/>
  <c r="AD109" i="1"/>
  <c r="AE109" i="1"/>
  <c r="AF109" i="1"/>
  <c r="S109" i="1" s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T109" i="1" s="1"/>
  <c r="CW109" i="1"/>
  <c r="FR109" i="1"/>
  <c r="GL109" i="1"/>
  <c r="GO109" i="1"/>
  <c r="GP109" i="1"/>
  <c r="GV109" i="1"/>
  <c r="GX109" i="1"/>
  <c r="HC109" i="1"/>
  <c r="C110" i="1"/>
  <c r="P110" i="1"/>
  <c r="R110" i="1"/>
  <c r="GK110" i="1" s="1"/>
  <c r="V110" i="1"/>
  <c r="AC110" i="1"/>
  <c r="AD110" i="1"/>
  <c r="AE110" i="1"/>
  <c r="Q110" i="1" s="1"/>
  <c r="AF110" i="1"/>
  <c r="AG110" i="1"/>
  <c r="AH110" i="1"/>
  <c r="CV110" i="1" s="1"/>
  <c r="U110" i="1" s="1"/>
  <c r="AI110" i="1"/>
  <c r="AJ110" i="1"/>
  <c r="CX110" i="1" s="1"/>
  <c r="W110" i="1" s="1"/>
  <c r="CQ110" i="1"/>
  <c r="CR110" i="1"/>
  <c r="CS110" i="1"/>
  <c r="CU110" i="1"/>
  <c r="T110" i="1" s="1"/>
  <c r="CW110" i="1"/>
  <c r="FR110" i="1"/>
  <c r="GL110" i="1"/>
  <c r="GO110" i="1"/>
  <c r="GP110" i="1"/>
  <c r="GV110" i="1"/>
  <c r="GX110" i="1"/>
  <c r="HC110" i="1"/>
  <c r="I111" i="1"/>
  <c r="Q111" i="1" s="1"/>
  <c r="P111" i="1"/>
  <c r="R111" i="1"/>
  <c r="GK111" i="1" s="1"/>
  <c r="AC111" i="1"/>
  <c r="AD111" i="1"/>
  <c r="AE111" i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CS111" i="1"/>
  <c r="CU111" i="1"/>
  <c r="T111" i="1" s="1"/>
  <c r="CW111" i="1"/>
  <c r="V111" i="1" s="1"/>
  <c r="AI115" i="1" s="1"/>
  <c r="FR111" i="1"/>
  <c r="GL111" i="1"/>
  <c r="GO111" i="1"/>
  <c r="GP111" i="1"/>
  <c r="GV111" i="1"/>
  <c r="GX111" i="1"/>
  <c r="HC111" i="1"/>
  <c r="I112" i="1"/>
  <c r="Q112" i="1" s="1"/>
  <c r="P112" i="1"/>
  <c r="R112" i="1"/>
  <c r="GK112" i="1" s="1"/>
  <c r="X112" i="1"/>
  <c r="AC112" i="1"/>
  <c r="AD112" i="1"/>
  <c r="AE112" i="1"/>
  <c r="AF112" i="1"/>
  <c r="S112" i="1" s="1"/>
  <c r="CY112" i="1" s="1"/>
  <c r="AG112" i="1"/>
  <c r="AH112" i="1"/>
  <c r="CV112" i="1" s="1"/>
  <c r="U112" i="1" s="1"/>
  <c r="AI112" i="1"/>
  <c r="AJ112" i="1"/>
  <c r="CX112" i="1" s="1"/>
  <c r="W112" i="1" s="1"/>
  <c r="CQ112" i="1"/>
  <c r="CR112" i="1"/>
  <c r="CS112" i="1"/>
  <c r="CT112" i="1"/>
  <c r="CU112" i="1"/>
  <c r="T112" i="1" s="1"/>
  <c r="AG115" i="1" s="1"/>
  <c r="CW112" i="1"/>
  <c r="V112" i="1" s="1"/>
  <c r="CZ112" i="1"/>
  <c r="Y112" i="1" s="1"/>
  <c r="FR112" i="1"/>
  <c r="GL112" i="1"/>
  <c r="GO112" i="1"/>
  <c r="CC115" i="1" s="1"/>
  <c r="GP112" i="1"/>
  <c r="GV112" i="1"/>
  <c r="GX112" i="1"/>
  <c r="HC112" i="1"/>
  <c r="I113" i="1"/>
  <c r="K113" i="1"/>
  <c r="T113" i="1"/>
  <c r="AC113" i="1"/>
  <c r="P113" i="1" s="1"/>
  <c r="AE113" i="1"/>
  <c r="AD113" i="1" s="1"/>
  <c r="AF113" i="1"/>
  <c r="S113" i="1" s="1"/>
  <c r="AG113" i="1"/>
  <c r="CU113" i="1" s="1"/>
  <c r="AH113" i="1"/>
  <c r="AI113" i="1"/>
  <c r="AJ113" i="1"/>
  <c r="CV113" i="1"/>
  <c r="U113" i="1" s="1"/>
  <c r="AH115" i="1" s="1"/>
  <c r="CW113" i="1"/>
  <c r="V113" i="1" s="1"/>
  <c r="CX113" i="1"/>
  <c r="W113" i="1" s="1"/>
  <c r="FR113" i="1"/>
  <c r="GL113" i="1"/>
  <c r="BZ115" i="1" s="1"/>
  <c r="GO113" i="1"/>
  <c r="GP113" i="1"/>
  <c r="GV113" i="1"/>
  <c r="HC113" i="1" s="1"/>
  <c r="GX113" i="1" s="1"/>
  <c r="CJ115" i="1" s="1"/>
  <c r="B115" i="1"/>
  <c r="B105" i="1" s="1"/>
  <c r="C115" i="1"/>
  <c r="C105" i="1" s="1"/>
  <c r="D115" i="1"/>
  <c r="D105" i="1" s="1"/>
  <c r="F115" i="1"/>
  <c r="F105" i="1" s="1"/>
  <c r="G115" i="1"/>
  <c r="G105" i="1" s="1"/>
  <c r="AC115" i="1"/>
  <c r="AC105" i="1" s="1"/>
  <c r="BX115" i="1"/>
  <c r="BX105" i="1" s="1"/>
  <c r="BY115" i="1"/>
  <c r="BY105" i="1" s="1"/>
  <c r="CD115" i="1"/>
  <c r="CD105" i="1" s="1"/>
  <c r="CK115" i="1"/>
  <c r="CK105" i="1" s="1"/>
  <c r="CL115" i="1"/>
  <c r="CL105" i="1" s="1"/>
  <c r="CM115" i="1"/>
  <c r="CM105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I149" i="1"/>
  <c r="K149" i="1"/>
  <c r="P149" i="1"/>
  <c r="V149" i="1"/>
  <c r="AC149" i="1"/>
  <c r="AB149" i="1" s="1"/>
  <c r="AD149" i="1"/>
  <c r="AE149" i="1"/>
  <c r="CS149" i="1" s="1"/>
  <c r="AF149" i="1"/>
  <c r="CT149" i="1" s="1"/>
  <c r="AG149" i="1"/>
  <c r="AH149" i="1"/>
  <c r="AI149" i="1"/>
  <c r="AJ149" i="1"/>
  <c r="CX149" i="1" s="1"/>
  <c r="W149" i="1" s="1"/>
  <c r="CQ149" i="1"/>
  <c r="CU149" i="1"/>
  <c r="T149" i="1" s="1"/>
  <c r="CV149" i="1"/>
  <c r="U149" i="1" s="1"/>
  <c r="CW149" i="1"/>
  <c r="FR149" i="1"/>
  <c r="BY156" i="1" s="1"/>
  <c r="GL149" i="1"/>
  <c r="GN149" i="1"/>
  <c r="GP149" i="1"/>
  <c r="GV149" i="1"/>
  <c r="HC149" i="1" s="1"/>
  <c r="GX149" i="1" s="1"/>
  <c r="I150" i="1"/>
  <c r="K150" i="1"/>
  <c r="U150" i="1"/>
  <c r="AC150" i="1"/>
  <c r="AB150" i="1" s="1"/>
  <c r="AD150" i="1"/>
  <c r="AE150" i="1"/>
  <c r="CR150" i="1" s="1"/>
  <c r="AF150" i="1"/>
  <c r="S150" i="1" s="1"/>
  <c r="AG150" i="1"/>
  <c r="AH150" i="1"/>
  <c r="AI150" i="1"/>
  <c r="CW150" i="1" s="1"/>
  <c r="V150" i="1" s="1"/>
  <c r="AJ150" i="1"/>
  <c r="CX150" i="1" s="1"/>
  <c r="W150" i="1" s="1"/>
  <c r="CT150" i="1"/>
  <c r="CU150" i="1"/>
  <c r="T150" i="1" s="1"/>
  <c r="CV150" i="1"/>
  <c r="FR150" i="1"/>
  <c r="GL150" i="1"/>
  <c r="GN150" i="1"/>
  <c r="GP150" i="1"/>
  <c r="GV150" i="1"/>
  <c r="HC150" i="1" s="1"/>
  <c r="GX150" i="1" s="1"/>
  <c r="C151" i="1"/>
  <c r="U151" i="1"/>
  <c r="AC151" i="1"/>
  <c r="AB151" i="1" s="1"/>
  <c r="AD151" i="1"/>
  <c r="AE151" i="1"/>
  <c r="CR151" i="1" s="1"/>
  <c r="AF151" i="1"/>
  <c r="S151" i="1" s="1"/>
  <c r="AG151" i="1"/>
  <c r="AH151" i="1"/>
  <c r="AI151" i="1"/>
  <c r="CW151" i="1" s="1"/>
  <c r="V151" i="1" s="1"/>
  <c r="AJ151" i="1"/>
  <c r="CX151" i="1" s="1"/>
  <c r="W151" i="1" s="1"/>
  <c r="CT151" i="1"/>
  <c r="CU151" i="1"/>
  <c r="T151" i="1" s="1"/>
  <c r="CV151" i="1"/>
  <c r="FR151" i="1"/>
  <c r="GL151" i="1"/>
  <c r="GN151" i="1"/>
  <c r="GP151" i="1"/>
  <c r="GV151" i="1"/>
  <c r="HC151" i="1" s="1"/>
  <c r="GX151" i="1" s="1"/>
  <c r="P152" i="1"/>
  <c r="V152" i="1"/>
  <c r="AC152" i="1"/>
  <c r="AB152" i="1" s="1"/>
  <c r="AD152" i="1"/>
  <c r="AE152" i="1"/>
  <c r="CS152" i="1" s="1"/>
  <c r="AF152" i="1"/>
  <c r="CT152" i="1" s="1"/>
  <c r="AG152" i="1"/>
  <c r="AH152" i="1"/>
  <c r="AI152" i="1"/>
  <c r="AJ152" i="1"/>
  <c r="CX152" i="1" s="1"/>
  <c r="W152" i="1" s="1"/>
  <c r="CQ152" i="1"/>
  <c r="CU152" i="1"/>
  <c r="T152" i="1" s="1"/>
  <c r="CV152" i="1"/>
  <c r="U152" i="1" s="1"/>
  <c r="CW152" i="1"/>
  <c r="FR152" i="1"/>
  <c r="GL152" i="1"/>
  <c r="GO152" i="1"/>
  <c r="GP152" i="1"/>
  <c r="GV152" i="1"/>
  <c r="HC152" i="1" s="1"/>
  <c r="GX152" i="1" s="1"/>
  <c r="C153" i="1"/>
  <c r="I153" i="1"/>
  <c r="Q153" i="1" s="1"/>
  <c r="K153" i="1"/>
  <c r="T153" i="1"/>
  <c r="AB153" i="1"/>
  <c r="AC153" i="1"/>
  <c r="CQ153" i="1" s="1"/>
  <c r="AD153" i="1"/>
  <c r="AE153" i="1"/>
  <c r="R153" i="1" s="1"/>
  <c r="GK153" i="1" s="1"/>
  <c r="AF153" i="1"/>
  <c r="S153" i="1" s="1"/>
  <c r="CZ153" i="1" s="1"/>
  <c r="Y153" i="1" s="1"/>
  <c r="AG153" i="1"/>
  <c r="AH153" i="1"/>
  <c r="CV153" i="1" s="1"/>
  <c r="U153" i="1" s="1"/>
  <c r="AI153" i="1"/>
  <c r="CW153" i="1" s="1"/>
  <c r="V153" i="1" s="1"/>
  <c r="AJ153" i="1"/>
  <c r="CX153" i="1" s="1"/>
  <c r="W153" i="1" s="1"/>
  <c r="CR153" i="1"/>
  <c r="CS153" i="1"/>
  <c r="CT153" i="1"/>
  <c r="CU153" i="1"/>
  <c r="CY153" i="1"/>
  <c r="X153" i="1" s="1"/>
  <c r="FR153" i="1"/>
  <c r="GL153" i="1"/>
  <c r="GN153" i="1"/>
  <c r="GP153" i="1"/>
  <c r="GV153" i="1"/>
  <c r="HC153" i="1"/>
  <c r="GX153" i="1" s="1"/>
  <c r="I154" i="1"/>
  <c r="T154" i="1"/>
  <c r="AB154" i="1"/>
  <c r="AC154" i="1"/>
  <c r="CQ154" i="1" s="1"/>
  <c r="AD154" i="1"/>
  <c r="AE154" i="1"/>
  <c r="AF154" i="1"/>
  <c r="S154" i="1" s="1"/>
  <c r="CZ154" i="1" s="1"/>
  <c r="Y154" i="1" s="1"/>
  <c r="AG154" i="1"/>
  <c r="AH154" i="1"/>
  <c r="CV154" i="1" s="1"/>
  <c r="U154" i="1" s="1"/>
  <c r="AI154" i="1"/>
  <c r="CW154" i="1" s="1"/>
  <c r="V154" i="1" s="1"/>
  <c r="AJ154" i="1"/>
  <c r="CR154" i="1"/>
  <c r="CS154" i="1"/>
  <c r="CT154" i="1"/>
  <c r="CU154" i="1"/>
  <c r="CX154" i="1"/>
  <c r="W154" i="1" s="1"/>
  <c r="CY154" i="1"/>
  <c r="X154" i="1" s="1"/>
  <c r="FR154" i="1"/>
  <c r="GL154" i="1"/>
  <c r="GN154" i="1"/>
  <c r="GP154" i="1"/>
  <c r="GV154" i="1"/>
  <c r="HC154" i="1"/>
  <c r="GX154" i="1" s="1"/>
  <c r="B156" i="1"/>
  <c r="B147" i="1" s="1"/>
  <c r="C156" i="1"/>
  <c r="C147" i="1" s="1"/>
  <c r="D156" i="1"/>
  <c r="D147" i="1" s="1"/>
  <c r="F156" i="1"/>
  <c r="F147" i="1" s="1"/>
  <c r="G156" i="1"/>
  <c r="G147" i="1" s="1"/>
  <c r="AJ156" i="1"/>
  <c r="AJ147" i="1" s="1"/>
  <c r="AQ156" i="1"/>
  <c r="AQ147" i="1" s="1"/>
  <c r="BD156" i="1"/>
  <c r="BX156" i="1"/>
  <c r="BZ156" i="1"/>
  <c r="BZ147" i="1" s="1"/>
  <c r="CD156" i="1"/>
  <c r="CI156" i="1"/>
  <c r="CJ156" i="1"/>
  <c r="CK156" i="1"/>
  <c r="CK147" i="1" s="1"/>
  <c r="CL156" i="1"/>
  <c r="CL147" i="1" s="1"/>
  <c r="CM156" i="1"/>
  <c r="CM147" i="1" s="1"/>
  <c r="F166" i="1"/>
  <c r="B186" i="1"/>
  <c r="B22" i="1" s="1"/>
  <c r="C186" i="1"/>
  <c r="C22" i="1" s="1"/>
  <c r="D186" i="1"/>
  <c r="D22" i="1" s="1"/>
  <c r="F186" i="1"/>
  <c r="F22" i="1" s="1"/>
  <c r="G186" i="1"/>
  <c r="G22" i="1" s="1"/>
  <c r="B216" i="1"/>
  <c r="B18" i="1" s="1"/>
  <c r="C216" i="1"/>
  <c r="C18" i="1" s="1"/>
  <c r="D216" i="1"/>
  <c r="D18" i="1" s="1"/>
  <c r="F216" i="1"/>
  <c r="F18" i="1" s="1"/>
  <c r="G216" i="1"/>
  <c r="G18" i="1" s="1"/>
  <c r="J153" i="6" l="1"/>
  <c r="H199" i="6"/>
  <c r="J203" i="6"/>
  <c r="J47" i="6"/>
  <c r="H47" i="6"/>
  <c r="H203" i="6"/>
  <c r="I15" i="6"/>
  <c r="I14" i="6" s="1"/>
  <c r="H100" i="6"/>
  <c r="J100" i="6"/>
  <c r="W156" i="1"/>
  <c r="AJ115" i="1"/>
  <c r="CG156" i="1"/>
  <c r="BX147" i="1"/>
  <c r="AO156" i="1"/>
  <c r="R154" i="1"/>
  <c r="GK154" i="1" s="1"/>
  <c r="Q154" i="1"/>
  <c r="BZ105" i="1"/>
  <c r="AQ115" i="1"/>
  <c r="AG105" i="1"/>
  <c r="T115" i="1"/>
  <c r="AI105" i="1"/>
  <c r="V115" i="1"/>
  <c r="BY147" i="1"/>
  <c r="AP156" i="1"/>
  <c r="CC105" i="1"/>
  <c r="AT115" i="1"/>
  <c r="F181" i="1"/>
  <c r="BD147" i="1"/>
  <c r="CY151" i="1"/>
  <c r="X151" i="1" s="1"/>
  <c r="CZ151" i="1"/>
  <c r="Y151" i="1" s="1"/>
  <c r="CY150" i="1"/>
  <c r="X150" i="1" s="1"/>
  <c r="CZ150" i="1"/>
  <c r="Y150" i="1" s="1"/>
  <c r="AI156" i="1"/>
  <c r="CJ147" i="1"/>
  <c r="BA156" i="1"/>
  <c r="CI147" i="1"/>
  <c r="AZ156" i="1"/>
  <c r="CD147" i="1"/>
  <c r="AU156" i="1"/>
  <c r="AH156" i="1"/>
  <c r="CJ105" i="1"/>
  <c r="BA115" i="1"/>
  <c r="CZ113" i="1"/>
  <c r="Y113" i="1" s="1"/>
  <c r="CY113" i="1"/>
  <c r="X113" i="1" s="1"/>
  <c r="AG156" i="1"/>
  <c r="AH105" i="1"/>
  <c r="U115" i="1"/>
  <c r="CR152" i="1"/>
  <c r="S152" i="1"/>
  <c r="CQ151" i="1"/>
  <c r="R151" i="1"/>
  <c r="GK151" i="1" s="1"/>
  <c r="CQ150" i="1"/>
  <c r="R150" i="1"/>
  <c r="GK150" i="1" s="1"/>
  <c r="CR149" i="1"/>
  <c r="S149" i="1"/>
  <c r="CX56" i="3"/>
  <c r="CW48" i="3"/>
  <c r="CX48" i="3"/>
  <c r="CX51" i="3"/>
  <c r="CX53" i="3"/>
  <c r="CX57" i="3"/>
  <c r="CU47" i="3"/>
  <c r="CW49" i="3"/>
  <c r="CX49" i="3"/>
  <c r="CX54" i="3"/>
  <c r="CG115" i="1"/>
  <c r="BB115" i="1"/>
  <c r="AP115" i="1"/>
  <c r="P115" i="1"/>
  <c r="CR113" i="1"/>
  <c r="Q113" i="1"/>
  <c r="CP113" i="1" s="1"/>
  <c r="O113" i="1" s="1"/>
  <c r="AB109" i="1"/>
  <c r="CP70" i="1"/>
  <c r="O70" i="1" s="1"/>
  <c r="P154" i="1"/>
  <c r="CP154" i="1" s="1"/>
  <c r="O154" i="1" s="1"/>
  <c r="GM154" i="1" s="1"/>
  <c r="GO154" i="1" s="1"/>
  <c r="P153" i="1"/>
  <c r="CP153" i="1" s="1"/>
  <c r="O153" i="1" s="1"/>
  <c r="GM153" i="1" s="1"/>
  <c r="GO153" i="1" s="1"/>
  <c r="R152" i="1"/>
  <c r="GK152" i="1" s="1"/>
  <c r="Q151" i="1"/>
  <c r="Q150" i="1"/>
  <c r="R149" i="1"/>
  <c r="CF115" i="1"/>
  <c r="AU115" i="1"/>
  <c r="AO115" i="1"/>
  <c r="CQ113" i="1"/>
  <c r="CP112" i="1"/>
  <c r="O112" i="1" s="1"/>
  <c r="GM112" i="1" s="1"/>
  <c r="GN112" i="1" s="1"/>
  <c r="S111" i="1"/>
  <c r="CT111" i="1"/>
  <c r="CY70" i="1"/>
  <c r="X70" i="1" s="1"/>
  <c r="CZ70" i="1"/>
  <c r="Y70" i="1" s="1"/>
  <c r="AG73" i="1"/>
  <c r="CY68" i="1"/>
  <c r="X68" i="1" s="1"/>
  <c r="CZ68" i="1"/>
  <c r="Y68" i="1" s="1"/>
  <c r="Q152" i="1"/>
  <c r="CP152" i="1" s="1"/>
  <c r="O152" i="1" s="1"/>
  <c r="P151" i="1"/>
  <c r="CP151" i="1" s="1"/>
  <c r="O151" i="1" s="1"/>
  <c r="GM151" i="1" s="1"/>
  <c r="GO151" i="1" s="1"/>
  <c r="P150" i="1"/>
  <c r="CP150" i="1" s="1"/>
  <c r="O150" i="1" s="1"/>
  <c r="GM150" i="1" s="1"/>
  <c r="GO150" i="1" s="1"/>
  <c r="Q149" i="1"/>
  <c r="CE115" i="1"/>
  <c r="CP111" i="1"/>
  <c r="O111" i="1" s="1"/>
  <c r="S110" i="1"/>
  <c r="CT110" i="1"/>
  <c r="AI73" i="1"/>
  <c r="AB112" i="1"/>
  <c r="CY109" i="1"/>
  <c r="X109" i="1" s="1"/>
  <c r="CZ109" i="1"/>
  <c r="Y109" i="1" s="1"/>
  <c r="CP109" i="1"/>
  <c r="O109" i="1" s="1"/>
  <c r="GM109" i="1" s="1"/>
  <c r="GN109" i="1" s="1"/>
  <c r="AJ73" i="1"/>
  <c r="CJ73" i="1"/>
  <c r="BC156" i="1"/>
  <c r="CU59" i="3"/>
  <c r="CX62" i="3"/>
  <c r="CX59" i="3"/>
  <c r="CX60" i="3"/>
  <c r="CX63" i="3"/>
  <c r="CS151" i="1"/>
  <c r="CS150" i="1"/>
  <c r="CI115" i="1"/>
  <c r="BD115" i="1"/>
  <c r="CT113" i="1"/>
  <c r="AB113" i="1"/>
  <c r="AB111" i="1"/>
  <c r="BY63" i="1"/>
  <c r="AP73" i="1"/>
  <c r="CI73" i="1"/>
  <c r="CY69" i="1"/>
  <c r="X69" i="1" s="1"/>
  <c r="CZ69" i="1"/>
  <c r="Y69" i="1" s="1"/>
  <c r="CP69" i="1"/>
  <c r="O69" i="1" s="1"/>
  <c r="BB156" i="1"/>
  <c r="CH115" i="1"/>
  <c r="BC115" i="1"/>
  <c r="CS113" i="1"/>
  <c r="R113" i="1"/>
  <c r="AB110" i="1"/>
  <c r="AH73" i="1"/>
  <c r="CR108" i="1"/>
  <c r="S108" i="1"/>
  <c r="CR107" i="1"/>
  <c r="S107" i="1"/>
  <c r="AT73" i="1"/>
  <c r="AD71" i="1"/>
  <c r="P71" i="1"/>
  <c r="CP71" i="1" s="1"/>
  <c r="O71" i="1" s="1"/>
  <c r="GM71" i="1" s="1"/>
  <c r="GN71" i="1" s="1"/>
  <c r="Q68" i="1"/>
  <c r="CP68" i="1" s="1"/>
  <c r="O68" i="1" s="1"/>
  <c r="GM68" i="1" s="1"/>
  <c r="GN68" i="1" s="1"/>
  <c r="CT67" i="1"/>
  <c r="P67" i="1"/>
  <c r="AI31" i="1"/>
  <c r="CX66" i="3"/>
  <c r="AL26" i="1"/>
  <c r="Y31" i="1"/>
  <c r="AK31" i="1"/>
  <c r="CX65" i="3"/>
  <c r="CX64" i="3"/>
  <c r="CT109" i="1"/>
  <c r="Q108" i="1"/>
  <c r="CP108" i="1" s="1"/>
  <c r="O108" i="1" s="1"/>
  <c r="Q107" i="1"/>
  <c r="CP107" i="1" s="1"/>
  <c r="O107" i="1" s="1"/>
  <c r="BD73" i="1"/>
  <c r="CS71" i="1"/>
  <c r="AB71" i="1"/>
  <c r="CT70" i="1"/>
  <c r="CT69" i="1"/>
  <c r="CT68" i="1"/>
  <c r="CJ26" i="1"/>
  <c r="BA31" i="1"/>
  <c r="AH31" i="1"/>
  <c r="BC73" i="1"/>
  <c r="AQ73" i="1"/>
  <c r="CR71" i="1"/>
  <c r="CS68" i="1"/>
  <c r="CG26" i="1"/>
  <c r="AX31" i="1"/>
  <c r="T31" i="1"/>
  <c r="AG26" i="1"/>
  <c r="CW60" i="3"/>
  <c r="CU30" i="3"/>
  <c r="CX31" i="3"/>
  <c r="CX32" i="3"/>
  <c r="CG73" i="1"/>
  <c r="R71" i="1"/>
  <c r="GK71" i="1" s="1"/>
  <c r="AD67" i="1"/>
  <c r="R67" i="1"/>
  <c r="S66" i="1"/>
  <c r="AU73" i="1"/>
  <c r="AB67" i="1"/>
  <c r="AJ31" i="1"/>
  <c r="CS66" i="1"/>
  <c r="CS65" i="1"/>
  <c r="AB65" i="1"/>
  <c r="AU31" i="1"/>
  <c r="AO31" i="1"/>
  <c r="S31" i="1"/>
  <c r="CR28" i="1"/>
  <c r="CU1" i="3"/>
  <c r="CX1" i="3"/>
  <c r="BX26" i="1"/>
  <c r="CX61" i="3"/>
  <c r="DH46" i="3"/>
  <c r="DI46" i="3"/>
  <c r="DG41" i="3"/>
  <c r="DJ41" i="3" s="1"/>
  <c r="DH41" i="3"/>
  <c r="DI41" i="3"/>
  <c r="DG38" i="3"/>
  <c r="DJ38" i="3" s="1"/>
  <c r="DH38" i="3"/>
  <c r="DI38" i="3"/>
  <c r="S65" i="1"/>
  <c r="P29" i="1"/>
  <c r="CQ28" i="1"/>
  <c r="R28" i="1"/>
  <c r="CW31" i="3"/>
  <c r="Q28" i="1"/>
  <c r="CX55" i="3"/>
  <c r="CX52" i="3"/>
  <c r="CX33" i="3"/>
  <c r="CV30" i="3"/>
  <c r="CX30" i="3"/>
  <c r="DF27" i="3"/>
  <c r="DG27" i="3"/>
  <c r="DJ27" i="3" s="1"/>
  <c r="DH27" i="3"/>
  <c r="DI27" i="3"/>
  <c r="CV25" i="3"/>
  <c r="CX25" i="3"/>
  <c r="CX11" i="3"/>
  <c r="Q66" i="1"/>
  <c r="CP66" i="1" s="1"/>
  <c r="O66" i="1" s="1"/>
  <c r="Q65" i="1"/>
  <c r="AD73" i="1" s="1"/>
  <c r="CI31" i="1"/>
  <c r="BD31" i="1"/>
  <c r="CX67" i="3"/>
  <c r="DG58" i="3"/>
  <c r="DH58" i="3"/>
  <c r="CV47" i="3"/>
  <c r="CX47" i="3"/>
  <c r="DI45" i="3"/>
  <c r="DF45" i="3"/>
  <c r="DJ45" i="3" s="1"/>
  <c r="CW36" i="3"/>
  <c r="CX36" i="3"/>
  <c r="CX10" i="3"/>
  <c r="BC31" i="1"/>
  <c r="AQ31" i="1"/>
  <c r="CV2" i="3"/>
  <c r="CU2" i="3"/>
  <c r="CW50" i="3"/>
  <c r="CX50" i="3"/>
  <c r="DF42" i="3"/>
  <c r="DJ42" i="3" s="1"/>
  <c r="DG42" i="3"/>
  <c r="DH42" i="3"/>
  <c r="DI42" i="3"/>
  <c r="CW39" i="3"/>
  <c r="CX39" i="3"/>
  <c r="DG29" i="3"/>
  <c r="DJ29" i="3" s="1"/>
  <c r="DH29" i="3"/>
  <c r="DI29" i="3"/>
  <c r="DG24" i="3"/>
  <c r="DH24" i="3"/>
  <c r="DI24" i="3"/>
  <c r="DI22" i="3"/>
  <c r="DF22" i="3"/>
  <c r="DJ22" i="3" s="1"/>
  <c r="DG22" i="3"/>
  <c r="CX2" i="3"/>
  <c r="CV1" i="3"/>
  <c r="CX9" i="3"/>
  <c r="CU8" i="3"/>
  <c r="CV8" i="3"/>
  <c r="CX8" i="3"/>
  <c r="CW9" i="3"/>
  <c r="BB31" i="1"/>
  <c r="AP31" i="1"/>
  <c r="CW61" i="3"/>
  <c r="CV59" i="3"/>
  <c r="DG46" i="3"/>
  <c r="DG35" i="3"/>
  <c r="DJ35" i="3" s="1"/>
  <c r="DH35" i="3"/>
  <c r="DI35" i="3"/>
  <c r="DH22" i="3"/>
  <c r="DI4" i="3"/>
  <c r="DI26" i="3"/>
  <c r="DI23" i="3"/>
  <c r="DI18" i="3"/>
  <c r="DI15" i="3"/>
  <c r="DI12" i="3"/>
  <c r="DJ12" i="3" s="1"/>
  <c r="DI6" i="3"/>
  <c r="DJ6" i="3" s="1"/>
  <c r="CX5" i="3"/>
  <c r="DH4" i="3"/>
  <c r="CX19" i="3"/>
  <c r="DH18" i="3"/>
  <c r="CX16" i="3"/>
  <c r="DH15" i="3"/>
  <c r="CX13" i="3"/>
  <c r="DH12" i="3"/>
  <c r="CX7" i="3"/>
  <c r="DH6" i="3"/>
  <c r="AQ26" i="1" l="1"/>
  <c r="F41" i="1"/>
  <c r="AQ186" i="1"/>
  <c r="F56" i="1"/>
  <c r="BD26" i="1"/>
  <c r="BD186" i="1"/>
  <c r="GK28" i="1"/>
  <c r="AE31" i="1"/>
  <c r="DF61" i="3"/>
  <c r="DG61" i="3"/>
  <c r="DJ61" i="3" s="1"/>
  <c r="DH61" i="3"/>
  <c r="DI61" i="3"/>
  <c r="AO26" i="1"/>
  <c r="F35" i="1"/>
  <c r="AO186" i="1"/>
  <c r="CG63" i="1"/>
  <c r="AX73" i="1"/>
  <c r="F52" i="1"/>
  <c r="T26" i="1"/>
  <c r="BC63" i="1"/>
  <c r="F89" i="1"/>
  <c r="CY108" i="1"/>
  <c r="X108" i="1" s="1"/>
  <c r="GM108" i="1" s="1"/>
  <c r="GN108" i="1" s="1"/>
  <c r="CZ108" i="1"/>
  <c r="Y108" i="1" s="1"/>
  <c r="DI63" i="3"/>
  <c r="DF63" i="3"/>
  <c r="DJ63" i="3" s="1"/>
  <c r="DG63" i="3"/>
  <c r="DH63" i="3"/>
  <c r="CJ63" i="1"/>
  <c r="BA73" i="1"/>
  <c r="CP149" i="1"/>
  <c r="O149" i="1" s="1"/>
  <c r="AD156" i="1"/>
  <c r="CG105" i="1"/>
  <c r="AX115" i="1"/>
  <c r="DH53" i="3"/>
  <c r="DI53" i="3"/>
  <c r="DF53" i="3"/>
  <c r="DJ53" i="3" s="1"/>
  <c r="DG53" i="3"/>
  <c r="BA105" i="1"/>
  <c r="F135" i="1"/>
  <c r="F167" i="1"/>
  <c r="AZ147" i="1"/>
  <c r="T105" i="1"/>
  <c r="F136" i="1"/>
  <c r="AO147" i="1"/>
  <c r="F160" i="1"/>
  <c r="BC26" i="1"/>
  <c r="F47" i="1"/>
  <c r="BC186" i="1"/>
  <c r="DF47" i="3"/>
  <c r="DG47" i="3"/>
  <c r="DH47" i="3"/>
  <c r="DI47" i="3"/>
  <c r="DJ47" i="3" s="1"/>
  <c r="CI26" i="1"/>
  <c r="AZ31" i="1"/>
  <c r="DF33" i="3"/>
  <c r="DJ33" i="3" s="1"/>
  <c r="DG33" i="3"/>
  <c r="DH33" i="3"/>
  <c r="DI33" i="3"/>
  <c r="AU26" i="1"/>
  <c r="F50" i="1"/>
  <c r="AU186" i="1"/>
  <c r="AU63" i="1"/>
  <c r="F92" i="1"/>
  <c r="DG32" i="3"/>
  <c r="DH32" i="3"/>
  <c r="DI32" i="3"/>
  <c r="DF32" i="3"/>
  <c r="DJ32" i="3" s="1"/>
  <c r="F38" i="1"/>
  <c r="AX26" i="1"/>
  <c r="U31" i="1"/>
  <c r="AH26" i="1"/>
  <c r="BC105" i="1"/>
  <c r="F131" i="1"/>
  <c r="CI63" i="1"/>
  <c r="AZ73" i="1"/>
  <c r="DH60" i="3"/>
  <c r="DI60" i="3"/>
  <c r="DF60" i="3"/>
  <c r="DG60" i="3"/>
  <c r="DJ60" i="3" s="1"/>
  <c r="AJ63" i="1"/>
  <c r="W73" i="1"/>
  <c r="AI63" i="1"/>
  <c r="V73" i="1"/>
  <c r="AG63" i="1"/>
  <c r="T73" i="1"/>
  <c r="DG54" i="3"/>
  <c r="DH54" i="3"/>
  <c r="DI54" i="3"/>
  <c r="DF54" i="3"/>
  <c r="DJ54" i="3" s="1"/>
  <c r="DG51" i="3"/>
  <c r="DH51" i="3"/>
  <c r="DI51" i="3"/>
  <c r="DF51" i="3"/>
  <c r="DJ51" i="3" s="1"/>
  <c r="U105" i="1"/>
  <c r="F137" i="1"/>
  <c r="AP147" i="1"/>
  <c r="F165" i="1"/>
  <c r="DF9" i="3"/>
  <c r="DG9" i="3"/>
  <c r="DJ9" i="3" s="1"/>
  <c r="DH9" i="3"/>
  <c r="DI9" i="3"/>
  <c r="DF50" i="3"/>
  <c r="DH50" i="3"/>
  <c r="DG50" i="3"/>
  <c r="DJ50" i="3" s="1"/>
  <c r="DI50" i="3"/>
  <c r="AD63" i="1"/>
  <c r="Q73" i="1"/>
  <c r="DI52" i="3"/>
  <c r="DF52" i="3"/>
  <c r="DJ52" i="3" s="1"/>
  <c r="DG52" i="3"/>
  <c r="DH52" i="3"/>
  <c r="AC31" i="1"/>
  <c r="CP29" i="1"/>
  <c r="O29" i="1" s="1"/>
  <c r="GM29" i="1" s="1"/>
  <c r="GN29" i="1" s="1"/>
  <c r="DH1" i="3"/>
  <c r="DI1" i="3"/>
  <c r="DJ1" i="3" s="1"/>
  <c r="DF1" i="3"/>
  <c r="DG1" i="3"/>
  <c r="CZ66" i="1"/>
  <c r="Y66" i="1" s="1"/>
  <c r="CY66" i="1"/>
  <c r="X66" i="1" s="1"/>
  <c r="GM66" i="1" s="1"/>
  <c r="GN66" i="1" s="1"/>
  <c r="DH31" i="3"/>
  <c r="DI31" i="3"/>
  <c r="DF31" i="3"/>
  <c r="DG31" i="3"/>
  <c r="DJ31" i="3" s="1"/>
  <c r="BA26" i="1"/>
  <c r="F51" i="1"/>
  <c r="BA186" i="1"/>
  <c r="DI64" i="3"/>
  <c r="DF64" i="3"/>
  <c r="DJ64" i="3" s="1"/>
  <c r="DG64" i="3"/>
  <c r="DH64" i="3"/>
  <c r="DG66" i="3"/>
  <c r="DF66" i="3"/>
  <c r="DJ66" i="3" s="1"/>
  <c r="DH66" i="3"/>
  <c r="DI66" i="3"/>
  <c r="AH63" i="1"/>
  <c r="U73" i="1"/>
  <c r="CH105" i="1"/>
  <c r="AY115" i="1"/>
  <c r="AP63" i="1"/>
  <c r="F82" i="1"/>
  <c r="BD105" i="1"/>
  <c r="F140" i="1"/>
  <c r="DF59" i="3"/>
  <c r="DG59" i="3"/>
  <c r="DH59" i="3"/>
  <c r="DI59" i="3"/>
  <c r="DJ59" i="3" s="1"/>
  <c r="AO105" i="1"/>
  <c r="F119" i="1"/>
  <c r="DG49" i="3"/>
  <c r="DJ49" i="3" s="1"/>
  <c r="DH49" i="3"/>
  <c r="DF49" i="3"/>
  <c r="DI49" i="3"/>
  <c r="DI48" i="3"/>
  <c r="DF48" i="3"/>
  <c r="DH48" i="3"/>
  <c r="DG48" i="3"/>
  <c r="DJ48" i="3" s="1"/>
  <c r="AC156" i="1"/>
  <c r="BA147" i="1"/>
  <c r="F176" i="1"/>
  <c r="AQ105" i="1"/>
  <c r="F125" i="1"/>
  <c r="CG147" i="1"/>
  <c r="AX156" i="1"/>
  <c r="AX186" i="1" s="1"/>
  <c r="DF19" i="3"/>
  <c r="DG19" i="3"/>
  <c r="DJ19" i="3" s="1"/>
  <c r="DH19" i="3"/>
  <c r="DI19" i="3"/>
  <c r="F44" i="1"/>
  <c r="BB26" i="1"/>
  <c r="BB186" i="1"/>
  <c r="DF36" i="3"/>
  <c r="DG36" i="3"/>
  <c r="DJ36" i="3" s="1"/>
  <c r="DH36" i="3"/>
  <c r="DI36" i="3"/>
  <c r="DF55" i="3"/>
  <c r="DJ55" i="3" s="1"/>
  <c r="DG55" i="3"/>
  <c r="DH55" i="3"/>
  <c r="DI55" i="3"/>
  <c r="CZ65" i="1"/>
  <c r="Y65" i="1" s="1"/>
  <c r="AL73" i="1" s="1"/>
  <c r="CY65" i="1"/>
  <c r="X65" i="1" s="1"/>
  <c r="AK73" i="1" s="1"/>
  <c r="AF73" i="1"/>
  <c r="GK67" i="1"/>
  <c r="AE73" i="1"/>
  <c r="DH65" i="3"/>
  <c r="DF65" i="3"/>
  <c r="DJ65" i="3" s="1"/>
  <c r="DG65" i="3"/>
  <c r="DI65" i="3"/>
  <c r="AI26" i="1"/>
  <c r="V31" i="1"/>
  <c r="AT63" i="1"/>
  <c r="F91" i="1"/>
  <c r="F169" i="1"/>
  <c r="BB147" i="1"/>
  <c r="CI105" i="1"/>
  <c r="AZ115" i="1"/>
  <c r="DF62" i="3"/>
  <c r="DJ62" i="3" s="1"/>
  <c r="DI62" i="3"/>
  <c r="DG62" i="3"/>
  <c r="DH62" i="3"/>
  <c r="CY110" i="1"/>
  <c r="X110" i="1" s="1"/>
  <c r="CZ110" i="1"/>
  <c r="Y110" i="1" s="1"/>
  <c r="AU105" i="1"/>
  <c r="F134" i="1"/>
  <c r="P105" i="1"/>
  <c r="F118" i="1"/>
  <c r="T156" i="1"/>
  <c r="AG147" i="1"/>
  <c r="U156" i="1"/>
  <c r="AH147" i="1"/>
  <c r="AJ105" i="1"/>
  <c r="W115" i="1"/>
  <c r="AP26" i="1"/>
  <c r="F40" i="1"/>
  <c r="AP186" i="1"/>
  <c r="DF10" i="3"/>
  <c r="DJ10" i="3" s="1"/>
  <c r="DG10" i="3"/>
  <c r="DH10" i="3"/>
  <c r="DI10" i="3"/>
  <c r="DF2" i="3"/>
  <c r="DG2" i="3"/>
  <c r="DH2" i="3"/>
  <c r="DI2" i="3"/>
  <c r="DJ2" i="3" s="1"/>
  <c r="DF11" i="3"/>
  <c r="DJ11" i="3" s="1"/>
  <c r="DG11" i="3"/>
  <c r="DH11" i="3"/>
  <c r="DI11" i="3"/>
  <c r="AD31" i="1"/>
  <c r="CP28" i="1"/>
  <c r="O28" i="1" s="1"/>
  <c r="CP65" i="1"/>
  <c r="O65" i="1" s="1"/>
  <c r="BD63" i="1"/>
  <c r="F98" i="1"/>
  <c r="AK26" i="1"/>
  <c r="X31" i="1"/>
  <c r="CP67" i="1"/>
  <c r="O67" i="1" s="1"/>
  <c r="GM67" i="1" s="1"/>
  <c r="GN67" i="1" s="1"/>
  <c r="AC73" i="1"/>
  <c r="CY107" i="1"/>
  <c r="X107" i="1" s="1"/>
  <c r="CZ107" i="1"/>
  <c r="Y107" i="1" s="1"/>
  <c r="AF115" i="1"/>
  <c r="GM69" i="1"/>
  <c r="GN69" i="1" s="1"/>
  <c r="CF105" i="1"/>
  <c r="AW115" i="1"/>
  <c r="AP105" i="1"/>
  <c r="F124" i="1"/>
  <c r="DF56" i="3"/>
  <c r="DJ56" i="3" s="1"/>
  <c r="DG56" i="3"/>
  <c r="DH56" i="3"/>
  <c r="DI56" i="3"/>
  <c r="AU147" i="1"/>
  <c r="F175" i="1"/>
  <c r="AI147" i="1"/>
  <c r="V156" i="1"/>
  <c r="V105" i="1"/>
  <c r="F138" i="1"/>
  <c r="DF16" i="3"/>
  <c r="DG16" i="3"/>
  <c r="DJ16" i="3" s="1"/>
  <c r="DH16" i="3"/>
  <c r="DI16" i="3"/>
  <c r="DF39" i="3"/>
  <c r="DG39" i="3"/>
  <c r="DJ39" i="3" s="1"/>
  <c r="DH39" i="3"/>
  <c r="DI39" i="3"/>
  <c r="DF7" i="3"/>
  <c r="DG7" i="3"/>
  <c r="DJ7" i="3" s="1"/>
  <c r="DH7" i="3"/>
  <c r="DI7" i="3"/>
  <c r="DF13" i="3"/>
  <c r="DG13" i="3"/>
  <c r="DJ13" i="3" s="1"/>
  <c r="DH13" i="3"/>
  <c r="DI13" i="3"/>
  <c r="DF5" i="3"/>
  <c r="DG5" i="3"/>
  <c r="DJ5" i="3" s="1"/>
  <c r="DH5" i="3"/>
  <c r="DI5" i="3"/>
  <c r="DH8" i="3"/>
  <c r="DI8" i="3"/>
  <c r="DJ8" i="3" s="1"/>
  <c r="DF8" i="3"/>
  <c r="DG8" i="3"/>
  <c r="DF67" i="3"/>
  <c r="DJ67" i="3" s="1"/>
  <c r="DG67" i="3"/>
  <c r="DH67" i="3"/>
  <c r="DI67" i="3"/>
  <c r="DF25" i="3"/>
  <c r="DG25" i="3"/>
  <c r="DH25" i="3"/>
  <c r="DI25" i="3"/>
  <c r="DJ25" i="3" s="1"/>
  <c r="DF30" i="3"/>
  <c r="DG30" i="3"/>
  <c r="DH30" i="3"/>
  <c r="DI30" i="3"/>
  <c r="DJ30" i="3" s="1"/>
  <c r="S26" i="1"/>
  <c r="F46" i="1"/>
  <c r="AJ26" i="1"/>
  <c r="W31" i="1"/>
  <c r="AQ63" i="1"/>
  <c r="F83" i="1"/>
  <c r="AD115" i="1"/>
  <c r="Y26" i="1"/>
  <c r="F58" i="1"/>
  <c r="GK113" i="1"/>
  <c r="GM113" i="1" s="1"/>
  <c r="GN113" i="1" s="1"/>
  <c r="AE115" i="1"/>
  <c r="BC147" i="1"/>
  <c r="F172" i="1"/>
  <c r="CP110" i="1"/>
  <c r="O110" i="1" s="1"/>
  <c r="GM110" i="1" s="1"/>
  <c r="GN110" i="1" s="1"/>
  <c r="CE105" i="1"/>
  <c r="AV115" i="1"/>
  <c r="CY111" i="1"/>
  <c r="X111" i="1" s="1"/>
  <c r="GM111" i="1" s="1"/>
  <c r="GN111" i="1" s="1"/>
  <c r="CZ111" i="1"/>
  <c r="Y111" i="1" s="1"/>
  <c r="GK149" i="1"/>
  <c r="AE156" i="1"/>
  <c r="GM70" i="1"/>
  <c r="GN70" i="1" s="1"/>
  <c r="BB105" i="1"/>
  <c r="F128" i="1"/>
  <c r="DF57" i="3"/>
  <c r="DJ57" i="3" s="1"/>
  <c r="DG57" i="3"/>
  <c r="DH57" i="3"/>
  <c r="DI57" i="3"/>
  <c r="CY149" i="1"/>
  <c r="X149" i="1" s="1"/>
  <c r="CZ149" i="1"/>
  <c r="Y149" i="1" s="1"/>
  <c r="AF156" i="1"/>
  <c r="CY152" i="1"/>
  <c r="X152" i="1" s="1"/>
  <c r="GM152" i="1" s="1"/>
  <c r="GN152" i="1" s="1"/>
  <c r="CB156" i="1" s="1"/>
  <c r="CZ152" i="1"/>
  <c r="Y152" i="1" s="1"/>
  <c r="AT105" i="1"/>
  <c r="F133" i="1"/>
  <c r="W147" i="1"/>
  <c r="F180" i="1"/>
  <c r="CB147" i="1" l="1"/>
  <c r="AS156" i="1"/>
  <c r="AX22" i="1"/>
  <c r="AX216" i="1"/>
  <c r="F193" i="1"/>
  <c r="AF147" i="1"/>
  <c r="S156" i="1"/>
  <c r="AL156" i="1"/>
  <c r="AE105" i="1"/>
  <c r="R115" i="1"/>
  <c r="AL115" i="1"/>
  <c r="AZ105" i="1"/>
  <c r="F126" i="1"/>
  <c r="U63" i="1"/>
  <c r="F95" i="1"/>
  <c r="AC26" i="1"/>
  <c r="CH31" i="1"/>
  <c r="P31" i="1"/>
  <c r="CE31" i="1"/>
  <c r="CF31" i="1"/>
  <c r="F53" i="1"/>
  <c r="U26" i="1"/>
  <c r="U186" i="1"/>
  <c r="BA63" i="1"/>
  <c r="F93" i="1"/>
  <c r="BD22" i="1"/>
  <c r="BD216" i="1"/>
  <c r="F211" i="1"/>
  <c r="AV105" i="1"/>
  <c r="F120" i="1"/>
  <c r="AW105" i="1"/>
  <c r="F121" i="1"/>
  <c r="AK115" i="1"/>
  <c r="T147" i="1"/>
  <c r="F177" i="1"/>
  <c r="F54" i="1"/>
  <c r="V26" i="1"/>
  <c r="V186" i="1"/>
  <c r="AE63" i="1"/>
  <c r="R73" i="1"/>
  <c r="W63" i="1"/>
  <c r="F97" i="1"/>
  <c r="AZ63" i="1"/>
  <c r="F84" i="1"/>
  <c r="AX63" i="1"/>
  <c r="F80" i="1"/>
  <c r="AB115" i="1"/>
  <c r="AK156" i="1"/>
  <c r="W26" i="1"/>
  <c r="F55" i="1"/>
  <c r="W186" i="1"/>
  <c r="AC63" i="1"/>
  <c r="CF73" i="1"/>
  <c r="CH73" i="1"/>
  <c r="P73" i="1"/>
  <c r="CE73" i="1"/>
  <c r="AB73" i="1"/>
  <c r="GM65" i="1"/>
  <c r="W105" i="1"/>
  <c r="F139" i="1"/>
  <c r="BB22" i="1"/>
  <c r="F199" i="1"/>
  <c r="BB216" i="1"/>
  <c r="AX105" i="1"/>
  <c r="F122" i="1"/>
  <c r="GM107" i="1"/>
  <c r="AE147" i="1"/>
  <c r="R156" i="1"/>
  <c r="F179" i="1"/>
  <c r="V147" i="1"/>
  <c r="AB31" i="1"/>
  <c r="GM28" i="1"/>
  <c r="AF63" i="1"/>
  <c r="S73" i="1"/>
  <c r="F163" i="1"/>
  <c r="AX147" i="1"/>
  <c r="AC147" i="1"/>
  <c r="CH156" i="1"/>
  <c r="CE156" i="1"/>
  <c r="CF156" i="1"/>
  <c r="P156" i="1"/>
  <c r="T63" i="1"/>
  <c r="F94" i="1"/>
  <c r="AO22" i="1"/>
  <c r="AO216" i="1"/>
  <c r="F190" i="1"/>
  <c r="AQ22" i="1"/>
  <c r="F196" i="1"/>
  <c r="AQ216" i="1"/>
  <c r="X26" i="1"/>
  <c r="F57" i="1"/>
  <c r="AD26" i="1"/>
  <c r="Q31" i="1"/>
  <c r="AK63" i="1"/>
  <c r="X73" i="1"/>
  <c r="AY105" i="1"/>
  <c r="F123" i="1"/>
  <c r="BA22" i="1"/>
  <c r="F206" i="1"/>
  <c r="BA216" i="1"/>
  <c r="AU22" i="1"/>
  <c r="AU216" i="1"/>
  <c r="F205" i="1"/>
  <c r="H16" i="2" s="1"/>
  <c r="H18" i="2" s="1"/>
  <c r="AD147" i="1"/>
  <c r="Q156" i="1"/>
  <c r="T186" i="1"/>
  <c r="AE26" i="1"/>
  <c r="R31" i="1"/>
  <c r="AD105" i="1"/>
  <c r="Q115" i="1"/>
  <c r="AF105" i="1"/>
  <c r="S115" i="1"/>
  <c r="AP22" i="1"/>
  <c r="F195" i="1"/>
  <c r="G16" i="2" s="1"/>
  <c r="G18" i="2" s="1"/>
  <c r="AP216" i="1"/>
  <c r="U147" i="1"/>
  <c r="F178" i="1"/>
  <c r="AL63" i="1"/>
  <c r="Y73" i="1"/>
  <c r="Q63" i="1"/>
  <c r="F85" i="1"/>
  <c r="V63" i="1"/>
  <c r="F96" i="1"/>
  <c r="F42" i="1"/>
  <c r="AZ26" i="1"/>
  <c r="AZ186" i="1"/>
  <c r="BC22" i="1"/>
  <c r="BC216" i="1"/>
  <c r="F202" i="1"/>
  <c r="AB156" i="1"/>
  <c r="GM149" i="1"/>
  <c r="Y63" i="1" l="1"/>
  <c r="F100" i="1"/>
  <c r="X63" i="1"/>
  <c r="F99" i="1"/>
  <c r="CH147" i="1"/>
  <c r="AY156" i="1"/>
  <c r="GN28" i="1"/>
  <c r="CB31" i="1" s="1"/>
  <c r="CA31" i="1"/>
  <c r="GN107" i="1"/>
  <c r="CB115" i="1" s="1"/>
  <c r="CA115" i="1"/>
  <c r="CH63" i="1"/>
  <c r="AY73" i="1"/>
  <c r="AK147" i="1"/>
  <c r="X156" i="1"/>
  <c r="F34" i="1"/>
  <c r="P26" i="1"/>
  <c r="P186" i="1"/>
  <c r="O31" i="1"/>
  <c r="AB26" i="1"/>
  <c r="CF63" i="1"/>
  <c r="AW73" i="1"/>
  <c r="AB105" i="1"/>
  <c r="O115" i="1"/>
  <c r="U22" i="1"/>
  <c r="F208" i="1"/>
  <c r="U216" i="1"/>
  <c r="CH26" i="1"/>
  <c r="AY31" i="1"/>
  <c r="AL105" i="1"/>
  <c r="Y115" i="1"/>
  <c r="Y186" i="1" s="1"/>
  <c r="T22" i="1"/>
  <c r="T216" i="1"/>
  <c r="F207" i="1"/>
  <c r="Q147" i="1"/>
  <c r="F168" i="1"/>
  <c r="Q26" i="1"/>
  <c r="F43" i="1"/>
  <c r="Q186" i="1"/>
  <c r="GN65" i="1"/>
  <c r="CB73" i="1" s="1"/>
  <c r="CA73" i="1"/>
  <c r="R63" i="1"/>
  <c r="F87" i="1"/>
  <c r="R105" i="1"/>
  <c r="F129" i="1"/>
  <c r="AX18" i="1"/>
  <c r="F223" i="1"/>
  <c r="CA156" i="1"/>
  <c r="GO149" i="1"/>
  <c r="CC156" i="1" s="1"/>
  <c r="S105" i="1"/>
  <c r="F130" i="1"/>
  <c r="Q105" i="1"/>
  <c r="F127" i="1"/>
  <c r="P147" i="1"/>
  <c r="F159" i="1"/>
  <c r="BB18" i="1"/>
  <c r="F229" i="1"/>
  <c r="AB63" i="1"/>
  <c r="O73" i="1"/>
  <c r="W22" i="1"/>
  <c r="F210" i="1"/>
  <c r="W216" i="1"/>
  <c r="AK105" i="1"/>
  <c r="X115" i="1"/>
  <c r="BD18" i="1"/>
  <c r="F241" i="1"/>
  <c r="O156" i="1"/>
  <c r="AB147" i="1"/>
  <c r="BA18" i="1"/>
  <c r="F236" i="1"/>
  <c r="BC18" i="1"/>
  <c r="F232" i="1"/>
  <c r="AP18" i="1"/>
  <c r="F225" i="1"/>
  <c r="CF147" i="1"/>
  <c r="AW156" i="1"/>
  <c r="S63" i="1"/>
  <c r="F88" i="1"/>
  <c r="S186" i="1"/>
  <c r="R147" i="1"/>
  <c r="F170" i="1"/>
  <c r="CE63" i="1"/>
  <c r="AV73" i="1"/>
  <c r="V22" i="1"/>
  <c r="V216" i="1"/>
  <c r="F209" i="1"/>
  <c r="CF26" i="1"/>
  <c r="AW31" i="1"/>
  <c r="AL147" i="1"/>
  <c r="Y156" i="1"/>
  <c r="AS147" i="1"/>
  <c r="F173" i="1"/>
  <c r="AQ18" i="1"/>
  <c r="F226" i="1"/>
  <c r="AZ22" i="1"/>
  <c r="AZ216" i="1"/>
  <c r="F197" i="1"/>
  <c r="R26" i="1"/>
  <c r="F45" i="1"/>
  <c r="R186" i="1"/>
  <c r="AU18" i="1"/>
  <c r="F235" i="1"/>
  <c r="AO18" i="1"/>
  <c r="F220" i="1"/>
  <c r="CE147" i="1"/>
  <c r="AV156" i="1"/>
  <c r="P63" i="1"/>
  <c r="F76" i="1"/>
  <c r="CE26" i="1"/>
  <c r="AV31" i="1"/>
  <c r="S147" i="1"/>
  <c r="F171" i="1"/>
  <c r="Y22" i="1" l="1"/>
  <c r="Y216" i="1"/>
  <c r="F213" i="1"/>
  <c r="AV63" i="1"/>
  <c r="F78" i="1"/>
  <c r="CA147" i="1"/>
  <c r="AR156" i="1"/>
  <c r="O105" i="1"/>
  <c r="F117" i="1"/>
  <c r="P22" i="1"/>
  <c r="F189" i="1"/>
  <c r="P216" i="1"/>
  <c r="AW26" i="1"/>
  <c r="F37" i="1"/>
  <c r="AW186" i="1"/>
  <c r="AW147" i="1"/>
  <c r="F162" i="1"/>
  <c r="O63" i="1"/>
  <c r="F75" i="1"/>
  <c r="CA63" i="1"/>
  <c r="AR73" i="1"/>
  <c r="F39" i="1"/>
  <c r="AY26" i="1"/>
  <c r="AY186" i="1"/>
  <c r="CA105" i="1"/>
  <c r="AR115" i="1"/>
  <c r="X105" i="1"/>
  <c r="F141" i="1"/>
  <c r="CB63" i="1"/>
  <c r="AS73" i="1"/>
  <c r="AW63" i="1"/>
  <c r="F79" i="1"/>
  <c r="CB105" i="1"/>
  <c r="AS115" i="1"/>
  <c r="R22" i="1"/>
  <c r="F200" i="1"/>
  <c r="R216" i="1"/>
  <c r="AV26" i="1"/>
  <c r="F36" i="1"/>
  <c r="AV186" i="1"/>
  <c r="X186" i="1"/>
  <c r="Q22" i="1"/>
  <c r="F198" i="1"/>
  <c r="Q216" i="1"/>
  <c r="T18" i="1"/>
  <c r="F237" i="1"/>
  <c r="U18" i="1"/>
  <c r="F238" i="1"/>
  <c r="X147" i="1"/>
  <c r="F182" i="1"/>
  <c r="CA26" i="1"/>
  <c r="AR31" i="1"/>
  <c r="AV147" i="1"/>
  <c r="F161" i="1"/>
  <c r="V18" i="1"/>
  <c r="F239" i="1"/>
  <c r="S22" i="1"/>
  <c r="S216" i="1"/>
  <c r="F201" i="1"/>
  <c r="J16" i="2" s="1"/>
  <c r="J18" i="2" s="1"/>
  <c r="W18" i="1"/>
  <c r="F240" i="1"/>
  <c r="CB26" i="1"/>
  <c r="AS31" i="1"/>
  <c r="AZ18" i="1"/>
  <c r="F227" i="1"/>
  <c r="Y147" i="1"/>
  <c r="F183" i="1"/>
  <c r="F158" i="1"/>
  <c r="O147" i="1"/>
  <c r="CC147" i="1"/>
  <c r="AT156" i="1"/>
  <c r="Y105" i="1"/>
  <c r="F142" i="1"/>
  <c r="F33" i="1"/>
  <c r="O26" i="1"/>
  <c r="O186" i="1"/>
  <c r="AY63" i="1"/>
  <c r="F81" i="1"/>
  <c r="F164" i="1"/>
  <c r="AY147" i="1"/>
  <c r="AS63" i="1" l="1"/>
  <c r="F90" i="1"/>
  <c r="AY22" i="1"/>
  <c r="F194" i="1"/>
  <c r="AY216" i="1"/>
  <c r="P18" i="1"/>
  <c r="F219" i="1"/>
  <c r="AT147" i="1"/>
  <c r="F174" i="1"/>
  <c r="AT186" i="1"/>
  <c r="X22" i="1"/>
  <c r="F212" i="1"/>
  <c r="X216" i="1"/>
  <c r="O22" i="1"/>
  <c r="F188" i="1"/>
  <c r="O216" i="1"/>
  <c r="AR26" i="1"/>
  <c r="F59" i="1"/>
  <c r="AR186" i="1"/>
  <c r="AV22" i="1"/>
  <c r="F191" i="1"/>
  <c r="AV216" i="1"/>
  <c r="AS105" i="1"/>
  <c r="F132" i="1"/>
  <c r="AS26" i="1"/>
  <c r="F48" i="1"/>
  <c r="AS186" i="1"/>
  <c r="AR63" i="1"/>
  <c r="F101" i="1"/>
  <c r="AW22" i="1"/>
  <c r="F192" i="1"/>
  <c r="AW216" i="1"/>
  <c r="S18" i="1"/>
  <c r="F231" i="1"/>
  <c r="Q18" i="1"/>
  <c r="F228" i="1"/>
  <c r="AR105" i="1"/>
  <c r="F143" i="1"/>
  <c r="Y18" i="1"/>
  <c r="F243" i="1"/>
  <c r="R18" i="1"/>
  <c r="F230" i="1"/>
  <c r="AR147" i="1"/>
  <c r="F184" i="1"/>
  <c r="AY18" i="1" l="1"/>
  <c r="F224" i="1"/>
  <c r="AV18" i="1"/>
  <c r="F221" i="1"/>
  <c r="O18" i="1"/>
  <c r="F218" i="1"/>
  <c r="AT22" i="1"/>
  <c r="AT216" i="1"/>
  <c r="F204" i="1"/>
  <c r="F16" i="2" s="1"/>
  <c r="F18" i="2" s="1"/>
  <c r="AS22" i="1"/>
  <c r="AS216" i="1"/>
  <c r="F203" i="1"/>
  <c r="E16" i="2" s="1"/>
  <c r="AW18" i="1"/>
  <c r="F222" i="1"/>
  <c r="AR22" i="1"/>
  <c r="AR216" i="1"/>
  <c r="F214" i="1"/>
  <c r="X18" i="1"/>
  <c r="F242" i="1"/>
  <c r="I16" i="2" l="1"/>
  <c r="I18" i="2" s="1"/>
  <c r="E18" i="2"/>
  <c r="AR18" i="1"/>
  <c r="F244" i="1"/>
  <c r="AT18" i="1"/>
  <c r="F234" i="1"/>
  <c r="AS18" i="1"/>
  <c r="F233" i="1"/>
</calcChain>
</file>

<file path=xl/sharedStrings.xml><?xml version="1.0" encoding="utf-8"?>
<sst xmlns="http://schemas.openxmlformats.org/spreadsheetml/2006/main" count="2882" uniqueCount="346">
  <si>
    <t>Smeta.RU  (495) 974-1589</t>
  </si>
  <si>
    <t>_PS_</t>
  </si>
  <si>
    <t>Smeta.RU</t>
  </si>
  <si>
    <t/>
  </si>
  <si>
    <t>02-01-01</t>
  </si>
  <si>
    <t>Строительство 4КЛ - 10кВ методом ГНБ_кор(каб)</t>
  </si>
  <si>
    <t>72-СК-16/22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</si>
  <si>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</si>
  <si>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</si>
  <si>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</si>
  <si>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</si>
  <si>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</si>
  <si>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</si>
  <si>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</si>
  <si>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</si>
  <si>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</si>
  <si>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</si>
  <si>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</si>
  <si>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</si>
  <si>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</si>
  <si>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</si>
  <si>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Строительство 4КЛ - 10кВ методом ГНБ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</si>
  <si>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</si>
  <si>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</si>
  <si>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</si>
  <si>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</si>
  <si>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</si>
  <si>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</si>
  <si>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</si>
  <si>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</si>
  <si>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ТСН-2001.3-1. 1-49...1-55</t>
  </si>
  <si>
    <t>ТСН-2001.3-1-15</t>
  </si>
  <si>
    <t>Поправка: 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</si>
  <si>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</si>
  <si>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</si>
  <si>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</si>
  <si>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</si>
  <si>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</si>
  <si>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</si>
  <si>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</si>
  <si>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</si>
  <si>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</si>
  <si>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</si>
  <si>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</si>
  <si>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</si>
  <si>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</si>
  <si>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</si>
  <si>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</si>
  <si>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</si>
  <si>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</si>
  <si>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</si>
  <si>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</si>
  <si>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</si>
  <si>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</si>
  <si>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</si>
  <si>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</si>
  <si>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</si>
  <si>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</si>
  <si>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</si>
  <si>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</si>
  <si>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</si>
  <si>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</si>
  <si>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</si>
  <si>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</si>
  <si>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</si>
  <si>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</si>
  <si>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</si>
  <si>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</si>
  <si>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</si>
  <si>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</si>
  <si>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</si>
  <si>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</si>
  <si>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</si>
  <si>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</si>
  <si>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</si>
  <si>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</si>
  <si>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</si>
  <si>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</si>
  <si>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</si>
  <si>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</si>
  <si>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</si>
  <si>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</si>
  <si>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</si>
  <si>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</si>
  <si>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</si>
  <si>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</si>
  <si>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</si>
  <si>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</si>
  <si>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</si>
  <si>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</si>
  <si>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</si>
  <si>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ЗП №1 1скв*3трубы. Lпл=64м, Lпроф=66,44м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</si>
  <si>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</si>
  <si>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</si>
  <si>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</si>
  <si>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</si>
  <si>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68,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</si>
  <si>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</si>
  <si>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</si>
  <si>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</si>
  <si>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</si>
  <si>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</si>
  <si>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68, Сб. 4, т. 21, поз. 4</t>
  </si>
  <si>
    <t>5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</si>
  <si>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</si>
  <si>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</si>
  <si>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</si>
  <si>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</si>
  <si>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</si>
  <si>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</si>
  <si>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6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</si>
  <si>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</si>
  <si>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400 мм длиной до 400 м</t>
  </si>
  <si>
    <t>1 М</t>
  </si>
  <si>
    <t>ТСН-2001.3 Доп. 69, Сб. 4, т. 23, поз. 3</t>
  </si>
  <si>
    <t>ТСН-2001.3-4. 4-23-1...4-23-5 (доп. 47)</t>
  </si>
  <si>
    <t>ТСН-2001.3-4-4</t>
  </si>
  <si>
    <t>6,1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</si>
  <si>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</si>
  <si>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</si>
  <si>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</si>
  <si>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</si>
  <si>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6,2</t>
  </si>
  <si>
    <t>1.1-1-3290</t>
  </si>
  <si>
    <t>л</t>
  </si>
  <si>
    <t>ТСН-2001.1 Доп. 67, Р. 1, о. 1, поз. 3290</t>
  </si>
  <si>
    <t>7</t>
  </si>
  <si>
    <t>Предельная стоимость</t>
  </si>
  <si>
    <t>Труба  ЭЛЕКТРОПАЙП ОС РС  160х10,1 SN24 (F3)</t>
  </si>
  <si>
    <t>м</t>
  </si>
  <si>
    <t>Материалы</t>
  </si>
  <si>
    <t>Материалы, изделия и конструкции</t>
  </si>
  <si>
    <t>[1 296 /  9,74] +  2% Заг.скл</t>
  </si>
  <si>
    <t>0</t>
  </si>
  <si>
    <t>ЗП №2 1скв*3трубы. Lпл=70м, Lпроф=72,98м</t>
  </si>
  <si>
    <t>8</t>
  </si>
  <si>
    <t>9</t>
  </si>
  <si>
    <t>10</t>
  </si>
  <si>
    <t>11</t>
  </si>
  <si>
    <t>11,1</t>
  </si>
  <si>
    <t>11,2</t>
  </si>
  <si>
    <t>12</t>
  </si>
  <si>
    <t>Монтажные работы</t>
  </si>
  <si>
    <t>13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</si>
  <si>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</si>
  <si>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</si>
  <si>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</si>
  <si>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</si>
  <si>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</si>
  <si>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</si>
  <si>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</si>
  <si>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14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</si>
  <si>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</si>
  <si>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</si>
  <si>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</si>
  <si>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</si>
  <si>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</si>
  <si>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</si>
  <si>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</si>
  <si>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15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</si>
  <si>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</si>
  <si>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</si>
  <si>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</si>
  <si>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</si>
  <si>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ТСН-2001.4-10. 10-115-26...10-115-33</t>
  </si>
  <si>
    <t>ТСН-2001.4-10-3</t>
  </si>
  <si>
    <t>16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</si>
  <si>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</si>
  <si>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</si>
  <si>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</si>
  <si>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</si>
  <si>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Материалы строительные</t>
  </si>
  <si>
    <t>ТСН-2001.1 Материалы строительные</t>
  </si>
  <si>
    <t>ТСН-2001.1-1</t>
  </si>
  <si>
    <t>17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</si>
  <si>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</si>
  <si>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</si>
  <si>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</si>
  <si>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</si>
  <si>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</si>
  <si>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</si>
  <si>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17,1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</si>
  <si>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</si>
  <si>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</si>
  <si>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</si>
  <si>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</si>
  <si>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</si>
  <si>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</si>
  <si>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</si>
  <si>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</si>
  <si>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</si>
  <si>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</si>
  <si>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</si>
  <si>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</si>
  <si>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</si>
  <si>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</si>
  <si>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2.1-17-203</t>
  </si>
  <si>
    <t>ТСН-2001.2. Доп. 68. п.1-17-203 (172706)</t>
  </si>
  <si>
    <t>Установки направленного бурения, тяговое усилие до 500 кН</t>
  </si>
  <si>
    <t>маш.-ч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</si>
  <si>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</si>
  <si>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</si>
  <si>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</si>
  <si>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</si>
  <si>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</si>
  <si>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</si>
  <si>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</si>
  <si>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</si>
  <si>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</si>
  <si>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</si>
  <si>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</si>
  <si>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</si>
  <si>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</si>
  <si>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</si>
  <si>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</si>
  <si>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</si>
  <si>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</si>
  <si>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</si>
  <si>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</si>
  <si>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</si>
  <si>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</si>
  <si>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</si>
  <si>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</si>
  <si>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</si>
  <si>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</si>
  <si>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</si>
  <si>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</si>
  <si>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</si>
  <si>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</si>
  <si>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</si>
  <si>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</si>
  <si>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67,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</si>
  <si>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</si>
  <si>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</si>
  <si>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</si>
  <si>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</si>
  <si>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</si>
  <si>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</si>
  <si>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</si>
  <si>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68, Р. 1, о. 1, поз. 2948</t>
  </si>
  <si>
    <t>Смазка графитная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</si>
  <si>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</si>
  <si>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</si>
  <si>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</si>
  <si>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</si>
  <si>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</si>
  <si>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</si>
  <si>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</si>
  <si>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</si>
  <si>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</si>
  <si>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</si>
  <si>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</si>
  <si>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</si>
  <si>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</si>
  <si>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</si>
  <si>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</si>
  <si>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</si>
  <si>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</si>
  <si>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</si>
  <si>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</si>
  <si>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</si>
  <si>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</si>
  <si>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</si>
  <si>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</si>
  <si>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</si>
  <si>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</si>
  <si>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</si>
  <si>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</si>
  <si>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</si>
  <si>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</si>
  <si>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</si>
  <si>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</si>
  <si>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</si>
  <si>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</si>
  <si>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</si>
  <si>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</si>
  <si>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</si>
  <si>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</si>
  <si>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</si>
  <si>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</si>
  <si>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</si>
  <si>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</si>
  <si>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</si>
  <si>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</si>
  <si>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</si>
  <si>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</si>
  <si>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</si>
  <si>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</si>
  <si>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</si>
  <si>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</si>
  <si>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</si>
  <si>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</si>
  <si>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</si>
  <si>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</si>
  <si>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</si>
  <si>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</si>
  <si>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</si>
  <si>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</si>
  <si>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</si>
  <si>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</si>
  <si>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</si>
  <si>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</si>
  <si>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</si>
  <si>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</si>
  <si>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</si>
  <si>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</si>
  <si>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</si>
  <si>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</si>
  <si>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</si>
  <si>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</si>
  <si>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</si>
  <si>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</si>
  <si>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</si>
  <si>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</si>
  <si>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</si>
  <si>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вл.10. Строительство 4КЛ - 10кВ методом ГНБ_кор(каб)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</si>
  <si>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</si>
  <si>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</si>
  <si>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</si>
  <si>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</si>
  <si>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</si>
  <si>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</si>
  <si>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</si>
  <si>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</si>
  <si>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</si>
  <si>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</si>
  <si>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</si>
  <si>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</si>
  <si>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</si>
  <si>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3.4-21-2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</si>
  <si>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</si>
  <si>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</si>
  <si>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</si>
  <si>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3.4-21-4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</si>
  <si>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3.22-73-2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</si>
  <si>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</si>
  <si>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3.4-23-3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</si>
  <si>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 ЭЛЕКТРОПАЙП ОС РС  160х10,1 SN24 (F3)</t>
    </r>
    <r>
      <rPr>
        <i/>
        <sz val="10"/>
        <rFont val="Arial"/>
        <family val="2"/>
        <charset val="204"/>
      </rPr>
      <t xml:space="preserve">
135,72 = [1 296 /  9,74] +  2% Заг.скл</t>
    </r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</si>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</sst>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12"/>
  <sheetViews>
    <sheetView tabSelected="1" view="pageBreakPreview" topLeftCell="A165" zoomScale="80" zoomScaleNormal="100" zoomScaleSheetLayoutView="80" workbookViewId="0">
      <selection activeCell="H209" sqref="H20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3.7109375" bestFit="1" customWidth="1"/>
    <col min="6" max="6" width="10.140625" bestFit="1" customWidth="1"/>
    <col min="7" max="7" width="8.57031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9" t="s">
        <v>314</v>
      </c>
      <c r="K2" s="49"/>
    </row>
    <row r="3" spans="1:42" ht="63" x14ac:dyDescent="0.25">
      <c r="A3" s="51" t="s">
        <v>289</v>
      </c>
      <c r="B3" s="51"/>
      <c r="C3" s="51"/>
      <c r="D3" s="51"/>
      <c r="E3" s="51"/>
      <c r="F3" s="51"/>
      <c r="G3" s="51"/>
      <c r="H3" s="51"/>
      <c r="I3" s="51"/>
      <c r="J3" s="51"/>
      <c r="K3" s="51"/>
      <c r="AP3" s="19" t="s">
        <v>315</v>
      </c>
    </row>
    <row r="4" spans="1:42" x14ac:dyDescent="0.2">
      <c r="A4" s="38" t="s">
        <v>292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1" t="str">
        <f>CONCATENATE( "ЛОКАЛЬНАЯ СМЕТА № ",IF(Source!F20&lt;&gt;"Новая локальная смета", Source!F20, ""))</f>
        <v>ЛОКАЛЬНАЯ СМЕТА № 02-01-01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3" t="str">
        <f>IF(Source!G20&lt;&gt;"Новая локальная смета", Source!G20, "")</f>
        <v>Строительство 4КЛ - 10кВ методом ГНБ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42" x14ac:dyDescent="0.2">
      <c r="A9" s="54" t="s">
        <v>293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8" t="str">
        <f>CONCATENATE( "Основание: чертежи № ", Source!J12)</f>
        <v>Основание: чертежи № 72-СК-16/22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294</v>
      </c>
      <c r="J13" s="12" t="s">
        <v>295</v>
      </c>
      <c r="K13" s="10"/>
    </row>
    <row r="14" spans="1:42" ht="15" x14ac:dyDescent="0.25">
      <c r="A14" s="10"/>
      <c r="B14" s="10"/>
      <c r="C14" s="10"/>
      <c r="D14" s="10"/>
      <c r="E14" s="50" t="s">
        <v>296</v>
      </c>
      <c r="F14" s="50"/>
      <c r="G14" s="50"/>
      <c r="H14" s="50"/>
      <c r="I14" s="13">
        <f>I15+I16+I17+I18</f>
        <v>751.29</v>
      </c>
      <c r="J14" s="13">
        <f>J15+J16+J17+J18</f>
        <v>6809.9</v>
      </c>
      <c r="K14" s="14" t="s">
        <v>341</v>
      </c>
    </row>
    <row r="15" spans="1:42" ht="14.25" x14ac:dyDescent="0.2">
      <c r="A15" s="10"/>
      <c r="B15" s="10"/>
      <c r="C15" s="10"/>
      <c r="D15" s="10"/>
      <c r="E15" s="40" t="s">
        <v>23</v>
      </c>
      <c r="F15" s="40"/>
      <c r="G15" s="40"/>
      <c r="H15" s="40"/>
      <c r="I15" s="15">
        <f>ROUND(SUM(X28:X205)/1000, 2)</f>
        <v>672.53</v>
      </c>
      <c r="J15" s="15">
        <f>ROUND((Source!F203)/1000, 2)</f>
        <v>6057.04</v>
      </c>
      <c r="K15" s="10" t="s">
        <v>341</v>
      </c>
    </row>
    <row r="16" spans="1:42" ht="14.25" x14ac:dyDescent="0.2">
      <c r="A16" s="10"/>
      <c r="B16" s="10"/>
      <c r="C16" s="10"/>
      <c r="D16" s="10"/>
      <c r="E16" s="40" t="s">
        <v>297</v>
      </c>
      <c r="F16" s="40"/>
      <c r="G16" s="40"/>
      <c r="H16" s="40"/>
      <c r="I16" s="15">
        <f>ROUND(SUM(Y28:Y205)/1000, 2)</f>
        <v>78.760000000000005</v>
      </c>
      <c r="J16" s="15">
        <f>ROUND((Source!F204)/1000, 2)</f>
        <v>752.86</v>
      </c>
      <c r="K16" s="10" t="s">
        <v>341</v>
      </c>
    </row>
    <row r="17" spans="1:42" ht="14.25" x14ac:dyDescent="0.2">
      <c r="A17" s="10"/>
      <c r="B17" s="10"/>
      <c r="C17" s="10"/>
      <c r="D17" s="10"/>
      <c r="E17" s="40" t="s">
        <v>298</v>
      </c>
      <c r="F17" s="40"/>
      <c r="G17" s="40"/>
      <c r="H17" s="40"/>
      <c r="I17" s="15">
        <f>ROUND(SUM(Z28:Z205)/1000, 2)</f>
        <v>0</v>
      </c>
      <c r="J17" s="15">
        <f>ROUND((Source!F195)/1000, 2)</f>
        <v>0</v>
      </c>
      <c r="K17" s="10" t="s">
        <v>341</v>
      </c>
    </row>
    <row r="18" spans="1:42" ht="14.25" x14ac:dyDescent="0.2">
      <c r="A18" s="10"/>
      <c r="B18" s="10"/>
      <c r="C18" s="10"/>
      <c r="D18" s="10"/>
      <c r="E18" s="40" t="s">
        <v>299</v>
      </c>
      <c r="F18" s="40"/>
      <c r="G18" s="40"/>
      <c r="H18" s="40"/>
      <c r="I18" s="15">
        <f>ROUND(SUM(AA28:AA205)/1000, 2)</f>
        <v>0</v>
      </c>
      <c r="J18" s="15">
        <f>ROUND((Source!F205+Source!F206)/1000, 2)</f>
        <v>0</v>
      </c>
      <c r="K18" s="10" t="s">
        <v>341</v>
      </c>
    </row>
    <row r="19" spans="1:42" ht="14.25" x14ac:dyDescent="0.2">
      <c r="A19" s="10"/>
      <c r="B19" s="10"/>
      <c r="C19" s="10"/>
      <c r="D19" s="10"/>
      <c r="E19" s="40" t="s">
        <v>300</v>
      </c>
      <c r="F19" s="40"/>
      <c r="G19" s="40"/>
      <c r="H19" s="40"/>
      <c r="I19" s="15">
        <f>ROUND(SUM(W28:W205)/1000, 2)</f>
        <v>17.010000000000002</v>
      </c>
      <c r="J19" s="15">
        <f>(Source!F201+ Source!F200)/1000</f>
        <v>587.18563000000006</v>
      </c>
      <c r="K19" s="10" t="s">
        <v>341</v>
      </c>
    </row>
    <row r="20" spans="1:42" ht="14.25" x14ac:dyDescent="0.2">
      <c r="A20" s="10"/>
      <c r="B20" s="10"/>
      <c r="C20" s="10"/>
      <c r="D20" s="10"/>
      <c r="E20" s="40" t="s">
        <v>301</v>
      </c>
      <c r="F20" s="40"/>
      <c r="G20" s="40"/>
      <c r="H20" s="40"/>
      <c r="I20" s="15">
        <f>SUM(AB28:AB205)</f>
        <v>576.46935007991999</v>
      </c>
      <c r="J20" s="15"/>
      <c r="K20" s="10" t="s">
        <v>195</v>
      </c>
    </row>
    <row r="21" spans="1:42" ht="14.25" hidden="1" x14ac:dyDescent="0.2">
      <c r="A21" s="10"/>
      <c r="B21" s="10"/>
      <c r="C21" s="10"/>
      <c r="D21" s="10"/>
      <c r="E21" s="46" t="s">
        <v>302</v>
      </c>
      <c r="F21" s="46"/>
      <c r="G21" s="46"/>
      <c r="H21" s="46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47" t="s">
        <v>76</v>
      </c>
      <c r="F22" s="47"/>
      <c r="G22" s="47"/>
      <c r="H22" s="47"/>
      <c r="I22" s="15">
        <f>ROUND(SUM(AE28:AE205)/1000, 2)</f>
        <v>0</v>
      </c>
      <c r="J22" s="15">
        <f>SUM(AF28:AF205)/1000</f>
        <v>0</v>
      </c>
      <c r="K22" s="10" t="s">
        <v>341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316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48" t="s">
        <v>317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20" t="s">
        <v>317</v>
      </c>
    </row>
    <row r="26" spans="1:42" ht="114" x14ac:dyDescent="0.2">
      <c r="A26" s="17" t="s">
        <v>303</v>
      </c>
      <c r="B26" s="17" t="s">
        <v>304</v>
      </c>
      <c r="C26" s="17" t="s">
        <v>305</v>
      </c>
      <c r="D26" s="17" t="s">
        <v>306</v>
      </c>
      <c r="E26" s="17" t="s">
        <v>307</v>
      </c>
      <c r="F26" s="17" t="s">
        <v>308</v>
      </c>
      <c r="G26" s="18" t="s">
        <v>309</v>
      </c>
      <c r="H26" s="18" t="s">
        <v>310</v>
      </c>
      <c r="I26" s="17" t="s">
        <v>311</v>
      </c>
      <c r="J26" s="17" t="s">
        <v>312</v>
      </c>
      <c r="K26" s="17" t="s">
        <v>313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45" t="str">
        <f>CONCATENATE("Раздел: ",IF(Source!G24&lt;&gt;"Новый раздел", Source!G24,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2.5" x14ac:dyDescent="0.2">
      <c r="A30" s="21">
        <v>1</v>
      </c>
      <c r="B30" s="21" t="s">
        <v>318</v>
      </c>
      <c r="C30" s="21" t="s">
        <v>26</v>
      </c>
      <c r="D30" s="23" t="str">
        <f>Source!H28</f>
        <v>100 м3 грунта</v>
      </c>
      <c r="E30" s="22">
        <f>Source!I28</f>
        <v>0.06</v>
      </c>
      <c r="F30" s="25"/>
      <c r="G30" s="24"/>
      <c r="H30" s="22"/>
      <c r="I30" s="25"/>
      <c r="J30" s="22"/>
      <c r="K30" s="25"/>
      <c r="Q30">
        <f>ROUND((Source!DN28/100)*ROUND((ROUND((Source!AF28*Source!AV28*Source!I28),2)),2), 2)</f>
        <v>176.66</v>
      </c>
      <c r="R30">
        <f>Source!X28</f>
        <v>5051.49</v>
      </c>
      <c r="S30">
        <f>ROUND((Source!DO28/100)*ROUND((ROUND((Source!AF28*Source!AV28*Source!I28),2)),2), 2)</f>
        <v>129.55000000000001</v>
      </c>
      <c r="T30">
        <f>Source!Y28</f>
        <v>2380.59</v>
      </c>
      <c r="U30">
        <f>ROUND((175/100)*ROUND((ROUND((Source!AE28*Source!AV28*Source!I28),2)),2), 2)</f>
        <v>0</v>
      </c>
      <c r="V30">
        <f>ROUND((160/100)*ROUND(ROUND((ROUND((Source!AE28*Source!AV28*Source!I28),2)*Source!BS28),2), 2), 2)</f>
        <v>0</v>
      </c>
      <c r="AI30">
        <v>0</v>
      </c>
    </row>
    <row r="31" spans="1:42" x14ac:dyDescent="0.2">
      <c r="C31" s="26" t="str">
        <f>"Объем: "&amp;Source!I28&amp;"=(4*"&amp;"1*"&amp;"1*"&amp;"1,5)/"&amp;"100"</f>
        <v>Объем: 0,06=(4*1*1*1,5)/100</v>
      </c>
    </row>
    <row r="32" spans="1:42" ht="14.25" x14ac:dyDescent="0.2">
      <c r="A32" s="21"/>
      <c r="B32" s="21"/>
      <c r="C32" s="21" t="s">
        <v>319</v>
      </c>
      <c r="D32" s="23"/>
      <c r="E32" s="22"/>
      <c r="F32" s="25">
        <f>Source!AO28</f>
        <v>2042.62</v>
      </c>
      <c r="G32" s="24" t="str">
        <f>Source!DG28</f>
        <v>)*1,1</v>
      </c>
      <c r="H32" s="22">
        <f>Source!AV28</f>
        <v>1.248</v>
      </c>
      <c r="I32" s="25">
        <f>ROUND((ROUND((Source!AF28*Source!AV28*Source!I28),2)),2)</f>
        <v>168.25</v>
      </c>
      <c r="J32" s="22">
        <f>IF(Source!BA28&lt;&gt; 0, Source!BA28, 1)</f>
        <v>34.51</v>
      </c>
      <c r="K32" s="25">
        <f>Source!S28</f>
        <v>5806.31</v>
      </c>
      <c r="W32">
        <f>I32</f>
        <v>168.25</v>
      </c>
    </row>
    <row r="33" spans="1:35" ht="14.25" x14ac:dyDescent="0.2">
      <c r="A33" s="21"/>
      <c r="B33" s="21"/>
      <c r="C33" s="21" t="s">
        <v>320</v>
      </c>
      <c r="D33" s="23" t="s">
        <v>321</v>
      </c>
      <c r="E33" s="22">
        <f>Source!DN28</f>
        <v>105</v>
      </c>
      <c r="F33" s="25"/>
      <c r="G33" s="24"/>
      <c r="H33" s="22"/>
      <c r="I33" s="25">
        <f>SUM(Q30:Q32)</f>
        <v>176.66</v>
      </c>
      <c r="J33" s="22">
        <f>Source!BZ28</f>
        <v>87</v>
      </c>
      <c r="K33" s="25">
        <f>SUM(R30:R32)</f>
        <v>5051.49</v>
      </c>
    </row>
    <row r="34" spans="1:35" ht="14.25" x14ac:dyDescent="0.2">
      <c r="A34" s="21"/>
      <c r="B34" s="21"/>
      <c r="C34" s="21" t="s">
        <v>322</v>
      </c>
      <c r="D34" s="23" t="s">
        <v>321</v>
      </c>
      <c r="E34" s="22">
        <f>Source!DO28</f>
        <v>77</v>
      </c>
      <c r="F34" s="25"/>
      <c r="G34" s="24"/>
      <c r="H34" s="22"/>
      <c r="I34" s="25">
        <f>SUM(S30:S33)</f>
        <v>129.55000000000001</v>
      </c>
      <c r="J34" s="22">
        <f>Source!CA28</f>
        <v>41</v>
      </c>
      <c r="K34" s="25">
        <f>SUM(T30:T33)</f>
        <v>2380.59</v>
      </c>
    </row>
    <row r="35" spans="1:35" ht="14.25" x14ac:dyDescent="0.2">
      <c r="A35" s="28"/>
      <c r="B35" s="28"/>
      <c r="C35" s="28" t="s">
        <v>323</v>
      </c>
      <c r="D35" s="29" t="s">
        <v>324</v>
      </c>
      <c r="E35" s="30">
        <f>Source!AQ28</f>
        <v>192.7</v>
      </c>
      <c r="F35" s="31"/>
      <c r="G35" s="32" t="str">
        <f>Source!DI28</f>
        <v>)*1,1</v>
      </c>
      <c r="H35" s="30">
        <f>Source!AV28</f>
        <v>1.248</v>
      </c>
      <c r="I35" s="31">
        <f>Source!U28</f>
        <v>15.8723136</v>
      </c>
      <c r="J35" s="30"/>
      <c r="K35" s="31"/>
      <c r="AB35" s="27">
        <f>I35</f>
        <v>15.8723136</v>
      </c>
    </row>
    <row r="36" spans="1:35" ht="15" x14ac:dyDescent="0.25">
      <c r="C36" s="14" t="s">
        <v>325</v>
      </c>
      <c r="H36" s="44">
        <f>I32+I33+I34+0</f>
        <v>474.46</v>
      </c>
      <c r="I36" s="44"/>
      <c r="J36" s="44">
        <f>K32+K33+K34+0</f>
        <v>13238.39</v>
      </c>
      <c r="K36" s="44"/>
      <c r="O36" s="27">
        <f>I32+I33+I34+0</f>
        <v>474.46</v>
      </c>
      <c r="P36" s="27">
        <f>K32+K33+K34+0</f>
        <v>13238.39</v>
      </c>
      <c r="X36">
        <f>IF(Source!BI28&lt;=1,I32+I33+I34-0, 0)</f>
        <v>474.46</v>
      </c>
      <c r="Y36">
        <f>IF(Source!BI28=2,I32+I33+I34-0, 0)</f>
        <v>0</v>
      </c>
      <c r="Z36">
        <f>IF(Source!BI28=3,I32+I33+I34-0, 0)</f>
        <v>0</v>
      </c>
      <c r="AA36">
        <f>IF(Source!BI28=4,I32+I33+I34,0)</f>
        <v>0</v>
      </c>
    </row>
    <row r="38" spans="1:35" ht="52.5" x14ac:dyDescent="0.2">
      <c r="A38" s="21">
        <v>2</v>
      </c>
      <c r="B38" s="21" t="s">
        <v>326</v>
      </c>
      <c r="C38" s="21" t="s">
        <v>35</v>
      </c>
      <c r="D38" s="23" t="str">
        <f>Source!H29</f>
        <v>100 м3 грунта</v>
      </c>
      <c r="E38" s="22">
        <f>Source!I29</f>
        <v>0.06</v>
      </c>
      <c r="F38" s="25"/>
      <c r="G38" s="24"/>
      <c r="H38" s="22"/>
      <c r="I38" s="25"/>
      <c r="J38" s="22"/>
      <c r="K38" s="25"/>
      <c r="Q38">
        <f>ROUND((Source!DN29/100)*ROUND((ROUND((Source!AF29*Source!AV29*Source!I29),2)),2), 2)</f>
        <v>90.91</v>
      </c>
      <c r="R38">
        <f>Source!X29</f>
        <v>2599.46</v>
      </c>
      <c r="S38">
        <f>ROUND((Source!DO29/100)*ROUND((ROUND((Source!AF29*Source!AV29*Source!I29),2)),2), 2)</f>
        <v>66.67</v>
      </c>
      <c r="T38">
        <f>Source!Y29</f>
        <v>1225.03</v>
      </c>
      <c r="U38">
        <f>ROUND((175/100)*ROUND((ROUND((Source!AE29*Source!AV29*Source!I29),2)),2), 2)</f>
        <v>0</v>
      </c>
      <c r="V38">
        <f>ROUND((160/100)*ROUND(ROUND((ROUND((Source!AE29*Source!AV29*Source!I29),2)*Source!BS29),2), 2), 2)</f>
        <v>0</v>
      </c>
      <c r="AI38">
        <v>0</v>
      </c>
    </row>
    <row r="39" spans="1:35" x14ac:dyDescent="0.2">
      <c r="C39" s="26" t="str">
        <f>"Объем: "&amp;Source!I29&amp;"=(4*"&amp;"1,5)/"&amp;"100"</f>
        <v>Объем: 0,06=(4*1,5)/100</v>
      </c>
    </row>
    <row r="40" spans="1:35" ht="14.25" x14ac:dyDescent="0.2">
      <c r="A40" s="21"/>
      <c r="B40" s="21"/>
      <c r="C40" s="21" t="s">
        <v>319</v>
      </c>
      <c r="D40" s="23"/>
      <c r="E40" s="22"/>
      <c r="F40" s="25">
        <f>Source!AO29</f>
        <v>1051.1300000000001</v>
      </c>
      <c r="G40" s="24" t="str">
        <f>Source!DG29</f>
        <v>)*1,1</v>
      </c>
      <c r="H40" s="22">
        <f>Source!AV29</f>
        <v>1.248</v>
      </c>
      <c r="I40" s="25">
        <f>ROUND((ROUND((Source!AF29*Source!AV29*Source!I29),2)),2)</f>
        <v>86.58</v>
      </c>
      <c r="J40" s="22">
        <f>IF(Source!BA29&lt;&gt; 0, Source!BA29, 1)</f>
        <v>34.51</v>
      </c>
      <c r="K40" s="25">
        <f>Source!S29</f>
        <v>2987.88</v>
      </c>
      <c r="W40">
        <f>I40</f>
        <v>86.58</v>
      </c>
    </row>
    <row r="41" spans="1:35" ht="14.25" x14ac:dyDescent="0.2">
      <c r="A41" s="21"/>
      <c r="B41" s="21"/>
      <c r="C41" s="21" t="s">
        <v>320</v>
      </c>
      <c r="D41" s="23" t="s">
        <v>321</v>
      </c>
      <c r="E41" s="22">
        <f>Source!DN29</f>
        <v>105</v>
      </c>
      <c r="F41" s="25"/>
      <c r="G41" s="24"/>
      <c r="H41" s="22"/>
      <c r="I41" s="25">
        <f>SUM(Q38:Q40)</f>
        <v>90.91</v>
      </c>
      <c r="J41" s="22">
        <f>Source!BZ29</f>
        <v>87</v>
      </c>
      <c r="K41" s="25">
        <f>SUM(R38:R40)</f>
        <v>2599.46</v>
      </c>
    </row>
    <row r="42" spans="1:35" ht="14.25" x14ac:dyDescent="0.2">
      <c r="A42" s="21"/>
      <c r="B42" s="21"/>
      <c r="C42" s="21" t="s">
        <v>322</v>
      </c>
      <c r="D42" s="23" t="s">
        <v>321</v>
      </c>
      <c r="E42" s="22">
        <f>Source!DO29</f>
        <v>77</v>
      </c>
      <c r="F42" s="25"/>
      <c r="G42" s="24"/>
      <c r="H42" s="22"/>
      <c r="I42" s="25">
        <f>SUM(S38:S41)</f>
        <v>66.67</v>
      </c>
      <c r="J42" s="22">
        <f>Source!CA29</f>
        <v>41</v>
      </c>
      <c r="K42" s="25">
        <f>SUM(T38:T41)</f>
        <v>1225.03</v>
      </c>
    </row>
    <row r="43" spans="1:35" ht="14.25" x14ac:dyDescent="0.2">
      <c r="A43" s="28"/>
      <c r="B43" s="28"/>
      <c r="C43" s="28" t="s">
        <v>323</v>
      </c>
      <c r="D43" s="29" t="s">
        <v>324</v>
      </c>
      <c r="E43" s="30">
        <f>Source!AQ29</f>
        <v>107.04</v>
      </c>
      <c r="F43" s="31"/>
      <c r="G43" s="32" t="str">
        <f>Source!DI29</f>
        <v>)*1,1</v>
      </c>
      <c r="H43" s="30">
        <f>Source!AV29</f>
        <v>1.248</v>
      </c>
      <c r="I43" s="31">
        <f>Source!U29</f>
        <v>8.8166707199999994</v>
      </c>
      <c r="J43" s="30"/>
      <c r="K43" s="31"/>
      <c r="AB43" s="27">
        <f>I43</f>
        <v>8.8166707199999994</v>
      </c>
    </row>
    <row r="44" spans="1:35" ht="15" x14ac:dyDescent="0.25">
      <c r="C44" s="14" t="s">
        <v>325</v>
      </c>
      <c r="H44" s="44">
        <f>I40+I41+I42+0</f>
        <v>244.16000000000003</v>
      </c>
      <c r="I44" s="44"/>
      <c r="J44" s="44">
        <f>K40+K41+K42+0</f>
        <v>6812.37</v>
      </c>
      <c r="K44" s="44"/>
      <c r="O44" s="27">
        <f>I40+I41+I42+0</f>
        <v>244.16000000000003</v>
      </c>
      <c r="P44" s="27">
        <f>K40+K41+K42+0</f>
        <v>6812.37</v>
      </c>
      <c r="X44">
        <f>IF(Source!BI29&lt;=1,I40+I41+I42-0, 0)</f>
        <v>244.16000000000003</v>
      </c>
      <c r="Y44">
        <f>IF(Source!BI29=2,I40+I41+I42-0, 0)</f>
        <v>0</v>
      </c>
      <c r="Z44">
        <f>IF(Source!BI29=3,I40+I41+I42-0, 0)</f>
        <v>0</v>
      </c>
      <c r="AA44">
        <f>IF(Source!BI29=4,I40+I41+I42,0)</f>
        <v>0</v>
      </c>
    </row>
    <row r="47" spans="1:35" ht="15" x14ac:dyDescent="0.25">
      <c r="A47" s="41" t="str">
        <f>CONCATENATE("Итого по разделу: ",IF(Source!G31&lt;&gt;"Новый раздел", Source!G31, ""))</f>
        <v>Итого по разделу: Строительные работы</v>
      </c>
      <c r="B47" s="41"/>
      <c r="C47" s="41"/>
      <c r="D47" s="41"/>
      <c r="E47" s="41"/>
      <c r="F47" s="41"/>
      <c r="G47" s="41"/>
      <c r="H47" s="42">
        <f>SUM(O29:O46)</f>
        <v>718.62</v>
      </c>
      <c r="I47" s="43"/>
      <c r="J47" s="42">
        <f>SUM(P29:P46)</f>
        <v>20050.759999999998</v>
      </c>
      <c r="K47" s="43"/>
    </row>
    <row r="48" spans="1:35" hidden="1" x14ac:dyDescent="0.2">
      <c r="A48" t="s">
        <v>327</v>
      </c>
      <c r="H48">
        <f>SUM(AC29:AC47)</f>
        <v>0</v>
      </c>
      <c r="J48">
        <f>SUM(AD29:AD47)</f>
        <v>0</v>
      </c>
    </row>
    <row r="49" spans="1:35" hidden="1" x14ac:dyDescent="0.2">
      <c r="A49" t="s">
        <v>328</v>
      </c>
      <c r="H49">
        <f>SUM(AE29:AE48)</f>
        <v>0</v>
      </c>
      <c r="J49">
        <f>SUM(AF29:AF48)</f>
        <v>0</v>
      </c>
    </row>
    <row r="51" spans="1:35" ht="16.5" x14ac:dyDescent="0.25">
      <c r="A51" s="45" t="str">
        <f>CONCATENATE("Раздел: ",IF(Source!G61&lt;&gt;"Новый раздел", Source!G61, ""))</f>
        <v>Раздел: ЗП №1 1скв*3трубы. Lпл=64м, Lпроф=66,44м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35" ht="52.5" x14ac:dyDescent="0.2">
      <c r="A52" s="21">
        <v>3</v>
      </c>
      <c r="B52" s="21" t="s">
        <v>329</v>
      </c>
      <c r="C52" s="21" t="s">
        <v>94</v>
      </c>
      <c r="D52" s="23" t="str">
        <f>Source!H65</f>
        <v>1  ШТ.</v>
      </c>
      <c r="E52" s="22">
        <f>Source!I65</f>
        <v>1</v>
      </c>
      <c r="F52" s="25"/>
      <c r="G52" s="24"/>
      <c r="H52" s="22"/>
      <c r="I52" s="25"/>
      <c r="J52" s="22"/>
      <c r="K52" s="25"/>
      <c r="Q52">
        <f>ROUND((Source!DN65/100)*ROUND((ROUND((Source!AF65*Source!AV65*Source!I65),2)),2), 2)</f>
        <v>12.99</v>
      </c>
      <c r="R52">
        <f>Source!X65</f>
        <v>358.11</v>
      </c>
      <c r="S52">
        <f>ROUND((Source!DO65/100)*ROUND((ROUND((Source!AF65*Source!AV65*Source!I65),2)),2), 2)</f>
        <v>13.78</v>
      </c>
      <c r="T52">
        <f>Source!Y65</f>
        <v>168.52</v>
      </c>
      <c r="U52">
        <f>ROUND((175/100)*ROUND((ROUND((Source!AE65*Source!AV65*Source!I65),2)),2), 2)</f>
        <v>64.09</v>
      </c>
      <c r="V52">
        <f>ROUND((160/100)*ROUND(ROUND((ROUND((Source!AE65*Source!AV65*Source!I65),2)*Source!BS65),2), 2), 2)</f>
        <v>2022.02</v>
      </c>
      <c r="AI52">
        <v>0</v>
      </c>
    </row>
    <row r="53" spans="1:35" ht="14.25" x14ac:dyDescent="0.2">
      <c r="A53" s="21"/>
      <c r="B53" s="21"/>
      <c r="C53" s="21" t="s">
        <v>319</v>
      </c>
      <c r="D53" s="23"/>
      <c r="E53" s="22"/>
      <c r="F53" s="25">
        <f>Source!AO65</f>
        <v>7.57</v>
      </c>
      <c r="G53" s="24" t="str">
        <f>Source!DG65</f>
        <v>)*1,1</v>
      </c>
      <c r="H53" s="22">
        <f>Source!AV65</f>
        <v>1.0469999999999999</v>
      </c>
      <c r="I53" s="25">
        <f>ROUND((ROUND((Source!AF65*Source!AV65*Source!I65),2)),2)</f>
        <v>8.7200000000000006</v>
      </c>
      <c r="J53" s="22">
        <f>IF(Source!BA65&lt;&gt; 0, Source!BA65, 1)</f>
        <v>34.51</v>
      </c>
      <c r="K53" s="25">
        <f>Source!S65</f>
        <v>300.93</v>
      </c>
      <c r="W53">
        <f>I53</f>
        <v>8.7200000000000006</v>
      </c>
    </row>
    <row r="54" spans="1:35" ht="14.25" x14ac:dyDescent="0.2">
      <c r="A54" s="21"/>
      <c r="B54" s="21"/>
      <c r="C54" s="21" t="s">
        <v>330</v>
      </c>
      <c r="D54" s="23"/>
      <c r="E54" s="22"/>
      <c r="F54" s="25">
        <f>Source!AM65</f>
        <v>1202.6400000000001</v>
      </c>
      <c r="G54" s="24" t="str">
        <f>Source!DE65</f>
        <v>)*1,1</v>
      </c>
      <c r="H54" s="22">
        <f>Source!AV65</f>
        <v>1.0469999999999999</v>
      </c>
      <c r="I54" s="25">
        <f>(ROUND((ROUND((((Source!ET65*1.1))*Source!AV65*Source!I65),2)),2)+ROUND((ROUND(((Source!AE65-((Source!EU65*1.1)))*Source!AV65*Source!I65),2)),2))</f>
        <v>1385.08</v>
      </c>
      <c r="J54" s="22">
        <f>IF(Source!BB65&lt;&gt; 0, Source!BB65, 1)</f>
        <v>9.56</v>
      </c>
      <c r="K54" s="25">
        <f>Source!Q65</f>
        <v>13241.36</v>
      </c>
    </row>
    <row r="55" spans="1:35" ht="14.25" x14ac:dyDescent="0.2">
      <c r="A55" s="21"/>
      <c r="B55" s="21"/>
      <c r="C55" s="21" t="s">
        <v>331</v>
      </c>
      <c r="D55" s="23"/>
      <c r="E55" s="22"/>
      <c r="F55" s="25">
        <f>Source!AN65</f>
        <v>31.8</v>
      </c>
      <c r="G55" s="24" t="str">
        <f>Source!DF65</f>
        <v>)*1,1</v>
      </c>
      <c r="H55" s="22">
        <f>Source!AV65</f>
        <v>1.0469999999999999</v>
      </c>
      <c r="I55" s="33">
        <f>ROUND((ROUND((Source!AE65*Source!AV65*Source!I65),2)),2)</f>
        <v>36.619999999999997</v>
      </c>
      <c r="J55" s="22">
        <f>IF(Source!BS65&lt;&gt; 0, Source!BS65, 1)</f>
        <v>34.51</v>
      </c>
      <c r="K55" s="33">
        <f>Source!R65</f>
        <v>1263.76</v>
      </c>
      <c r="W55">
        <f>I55</f>
        <v>36.619999999999997</v>
      </c>
    </row>
    <row r="56" spans="1:35" ht="14.25" x14ac:dyDescent="0.2">
      <c r="A56" s="21"/>
      <c r="B56" s="21"/>
      <c r="C56" s="21" t="s">
        <v>320</v>
      </c>
      <c r="D56" s="23" t="s">
        <v>321</v>
      </c>
      <c r="E56" s="22">
        <f>Source!DN65</f>
        <v>149</v>
      </c>
      <c r="F56" s="25"/>
      <c r="G56" s="24"/>
      <c r="H56" s="22"/>
      <c r="I56" s="25">
        <f>SUM(Q52:Q55)</f>
        <v>12.99</v>
      </c>
      <c r="J56" s="22">
        <f>Source!BZ65</f>
        <v>119</v>
      </c>
      <c r="K56" s="25">
        <f>SUM(R52:R55)</f>
        <v>358.11</v>
      </c>
    </row>
    <row r="57" spans="1:35" ht="14.25" x14ac:dyDescent="0.2">
      <c r="A57" s="21"/>
      <c r="B57" s="21"/>
      <c r="C57" s="21" t="s">
        <v>322</v>
      </c>
      <c r="D57" s="23" t="s">
        <v>321</v>
      </c>
      <c r="E57" s="22">
        <f>Source!DO65</f>
        <v>158</v>
      </c>
      <c r="F57" s="25"/>
      <c r="G57" s="24"/>
      <c r="H57" s="22"/>
      <c r="I57" s="25">
        <f>SUM(S52:S56)</f>
        <v>13.78</v>
      </c>
      <c r="J57" s="22">
        <f>Source!CA65</f>
        <v>56</v>
      </c>
      <c r="K57" s="25">
        <f>SUM(T52:T56)</f>
        <v>168.52</v>
      </c>
    </row>
    <row r="58" spans="1:35" ht="14.25" x14ac:dyDescent="0.2">
      <c r="A58" s="21"/>
      <c r="B58" s="21"/>
      <c r="C58" s="21" t="s">
        <v>332</v>
      </c>
      <c r="D58" s="23" t="s">
        <v>321</v>
      </c>
      <c r="E58" s="22">
        <f>175</f>
        <v>175</v>
      </c>
      <c r="F58" s="25"/>
      <c r="G58" s="24"/>
      <c r="H58" s="22"/>
      <c r="I58" s="25">
        <f>SUM(U52:U57)</f>
        <v>64.09</v>
      </c>
      <c r="J58" s="22">
        <f>160</f>
        <v>160</v>
      </c>
      <c r="K58" s="25">
        <f>SUM(V52:V57)</f>
        <v>2022.02</v>
      </c>
    </row>
    <row r="59" spans="1:35" ht="14.25" x14ac:dyDescent="0.2">
      <c r="A59" s="28"/>
      <c r="B59" s="28"/>
      <c r="C59" s="28" t="s">
        <v>323</v>
      </c>
      <c r="D59" s="29" t="s">
        <v>324</v>
      </c>
      <c r="E59" s="30">
        <f>Source!AQ65</f>
        <v>0.6</v>
      </c>
      <c r="F59" s="31"/>
      <c r="G59" s="32" t="str">
        <f>Source!DI65</f>
        <v>)*1,1</v>
      </c>
      <c r="H59" s="30">
        <f>Source!AV65</f>
        <v>1.0469999999999999</v>
      </c>
      <c r="I59" s="31">
        <f>Source!U65</f>
        <v>0.69101999999999997</v>
      </c>
      <c r="J59" s="30"/>
      <c r="K59" s="31"/>
      <c r="AB59" s="27">
        <f>I59</f>
        <v>0.69101999999999997</v>
      </c>
    </row>
    <row r="60" spans="1:35" ht="15" x14ac:dyDescent="0.25">
      <c r="C60" s="14" t="s">
        <v>325</v>
      </c>
      <c r="H60" s="44">
        <f>I53+I54+I56+I57+I58+0</f>
        <v>1484.6599999999999</v>
      </c>
      <c r="I60" s="44"/>
      <c r="J60" s="44">
        <f>K53+K54+K56+K57+K58+0</f>
        <v>16090.940000000002</v>
      </c>
      <c r="K60" s="44"/>
      <c r="O60" s="27">
        <f>I53+I54+I56+I57+I58+0</f>
        <v>1484.6599999999999</v>
      </c>
      <c r="P60" s="27">
        <f>K53+K54+K56+K57+K58+0</f>
        <v>16090.940000000002</v>
      </c>
      <c r="X60">
        <f>IF(Source!BI65&lt;=1,I53+I54+I56+I57+I58-0, 0)</f>
        <v>1484.6599999999999</v>
      </c>
      <c r="Y60">
        <f>IF(Source!BI65=2,I53+I54+I56+I57+I58-0, 0)</f>
        <v>0</v>
      </c>
      <c r="Z60">
        <f>IF(Source!BI65=3,I53+I54+I56+I57+I58-0, 0)</f>
        <v>0</v>
      </c>
      <c r="AA60">
        <f>IF(Source!BI65=4,I53+I54+I56+I57+I58,0)</f>
        <v>0</v>
      </c>
    </row>
    <row r="62" spans="1:35" ht="52.5" x14ac:dyDescent="0.2">
      <c r="A62" s="21">
        <v>4</v>
      </c>
      <c r="B62" s="21" t="s">
        <v>333</v>
      </c>
      <c r="C62" s="21" t="s">
        <v>101</v>
      </c>
      <c r="D62" s="23" t="str">
        <f>Source!H66</f>
        <v>1  ШТ.</v>
      </c>
      <c r="E62" s="22">
        <f>Source!I66</f>
        <v>1</v>
      </c>
      <c r="F62" s="25"/>
      <c r="G62" s="24"/>
      <c r="H62" s="22"/>
      <c r="I62" s="25"/>
      <c r="J62" s="22"/>
      <c r="K62" s="25"/>
      <c r="Q62">
        <f>ROUND((Source!DN66/100)*ROUND((ROUND((Source!AF66*Source!AV66*Source!I66),2)),2), 2)</f>
        <v>5.63</v>
      </c>
      <c r="R62">
        <f>Source!X66</f>
        <v>155.24</v>
      </c>
      <c r="S62">
        <f>ROUND((Source!DO66/100)*ROUND((ROUND((Source!AF66*Source!AV66*Source!I66),2)),2), 2)</f>
        <v>5.97</v>
      </c>
      <c r="T62">
        <f>Source!Y66</f>
        <v>73.05</v>
      </c>
      <c r="U62">
        <f>ROUND((175/100)*ROUND((ROUND((Source!AE66*Source!AV66*Source!I66),2)),2), 2)</f>
        <v>20.41</v>
      </c>
      <c r="V62">
        <f>ROUND((160/100)*ROUND(ROUND((ROUND((Source!AE66*Source!AV66*Source!I66),2)*Source!BS66),2), 2), 2)</f>
        <v>643.82000000000005</v>
      </c>
      <c r="AI62">
        <v>0</v>
      </c>
    </row>
    <row r="63" spans="1:35" ht="14.25" x14ac:dyDescent="0.2">
      <c r="A63" s="21"/>
      <c r="B63" s="21"/>
      <c r="C63" s="21" t="s">
        <v>319</v>
      </c>
      <c r="D63" s="23"/>
      <c r="E63" s="22"/>
      <c r="F63" s="25">
        <f>Source!AO66</f>
        <v>3.28</v>
      </c>
      <c r="G63" s="24" t="str">
        <f>Source!DG66</f>
        <v>)*1,1</v>
      </c>
      <c r="H63" s="22">
        <f>Source!AV66</f>
        <v>1.0469999999999999</v>
      </c>
      <c r="I63" s="25">
        <f>ROUND((ROUND((Source!AF66*Source!AV66*Source!I66),2)),2)</f>
        <v>3.78</v>
      </c>
      <c r="J63" s="22">
        <f>IF(Source!BA66&lt;&gt; 0, Source!BA66, 1)</f>
        <v>34.51</v>
      </c>
      <c r="K63" s="25">
        <f>Source!S66</f>
        <v>130.44999999999999</v>
      </c>
      <c r="W63">
        <f>I63</f>
        <v>3.78</v>
      </c>
    </row>
    <row r="64" spans="1:35" ht="14.25" x14ac:dyDescent="0.2">
      <c r="A64" s="21"/>
      <c r="B64" s="21"/>
      <c r="C64" s="21" t="s">
        <v>330</v>
      </c>
      <c r="D64" s="23"/>
      <c r="E64" s="22"/>
      <c r="F64" s="25">
        <f>Source!AM66</f>
        <v>479.26</v>
      </c>
      <c r="G64" s="24" t="str">
        <f>Source!DE66</f>
        <v>)*1,1</v>
      </c>
      <c r="H64" s="22">
        <f>Source!AV66</f>
        <v>1.0469999999999999</v>
      </c>
      <c r="I64" s="25">
        <f>(ROUND((ROUND((((Source!ET66*1.1))*Source!AV66*Source!I66),2)),2)+ROUND((ROUND(((Source!AE66-((Source!EU66*1.1)))*Source!AV66*Source!I66),2)),2))</f>
        <v>551.96</v>
      </c>
      <c r="J64" s="22">
        <f>IF(Source!BB66&lt;&gt; 0, Source!BB66, 1)</f>
        <v>9.36</v>
      </c>
      <c r="K64" s="25">
        <f>Source!Q66</f>
        <v>5166.3500000000004</v>
      </c>
    </row>
    <row r="65" spans="1:35" ht="14.25" x14ac:dyDescent="0.2">
      <c r="A65" s="21"/>
      <c r="B65" s="21"/>
      <c r="C65" s="21" t="s">
        <v>331</v>
      </c>
      <c r="D65" s="23"/>
      <c r="E65" s="22"/>
      <c r="F65" s="25">
        <f>Source!AN66</f>
        <v>10.119999999999999</v>
      </c>
      <c r="G65" s="24" t="str">
        <f>Source!DF66</f>
        <v>)*1,1</v>
      </c>
      <c r="H65" s="22">
        <f>Source!AV66</f>
        <v>1.0469999999999999</v>
      </c>
      <c r="I65" s="33">
        <f>ROUND((ROUND((Source!AE66*Source!AV66*Source!I66),2)),2)</f>
        <v>11.66</v>
      </c>
      <c r="J65" s="22">
        <f>IF(Source!BS66&lt;&gt; 0, Source!BS66, 1)</f>
        <v>34.51</v>
      </c>
      <c r="K65" s="33">
        <f>Source!R66</f>
        <v>402.39</v>
      </c>
      <c r="W65">
        <f>I65</f>
        <v>11.66</v>
      </c>
    </row>
    <row r="66" spans="1:35" ht="14.25" x14ac:dyDescent="0.2">
      <c r="A66" s="21"/>
      <c r="B66" s="21"/>
      <c r="C66" s="21" t="s">
        <v>320</v>
      </c>
      <c r="D66" s="23" t="s">
        <v>321</v>
      </c>
      <c r="E66" s="22">
        <f>Source!DN66</f>
        <v>149</v>
      </c>
      <c r="F66" s="25"/>
      <c r="G66" s="24"/>
      <c r="H66" s="22"/>
      <c r="I66" s="25">
        <f>SUM(Q62:Q65)</f>
        <v>5.63</v>
      </c>
      <c r="J66" s="22">
        <f>Source!BZ66</f>
        <v>119</v>
      </c>
      <c r="K66" s="25">
        <f>SUM(R62:R65)</f>
        <v>155.24</v>
      </c>
    </row>
    <row r="67" spans="1:35" ht="14.25" x14ac:dyDescent="0.2">
      <c r="A67" s="21"/>
      <c r="B67" s="21"/>
      <c r="C67" s="21" t="s">
        <v>322</v>
      </c>
      <c r="D67" s="23" t="s">
        <v>321</v>
      </c>
      <c r="E67" s="22">
        <f>Source!DO66</f>
        <v>158</v>
      </c>
      <c r="F67" s="25"/>
      <c r="G67" s="24"/>
      <c r="H67" s="22"/>
      <c r="I67" s="25">
        <f>SUM(S62:S66)</f>
        <v>5.97</v>
      </c>
      <c r="J67" s="22">
        <f>Source!CA66</f>
        <v>56</v>
      </c>
      <c r="K67" s="25">
        <f>SUM(T62:T66)</f>
        <v>73.05</v>
      </c>
    </row>
    <row r="68" spans="1:35" ht="14.25" x14ac:dyDescent="0.2">
      <c r="A68" s="21"/>
      <c r="B68" s="21"/>
      <c r="C68" s="21" t="s">
        <v>332</v>
      </c>
      <c r="D68" s="23" t="s">
        <v>321</v>
      </c>
      <c r="E68" s="22">
        <f>175</f>
        <v>175</v>
      </c>
      <c r="F68" s="25"/>
      <c r="G68" s="24"/>
      <c r="H68" s="22"/>
      <c r="I68" s="25">
        <f>SUM(U62:U67)</f>
        <v>20.41</v>
      </c>
      <c r="J68" s="22">
        <f>160</f>
        <v>160</v>
      </c>
      <c r="K68" s="25">
        <f>SUM(V62:V67)</f>
        <v>643.82000000000005</v>
      </c>
    </row>
    <row r="69" spans="1:35" ht="14.25" x14ac:dyDescent="0.2">
      <c r="A69" s="28"/>
      <c r="B69" s="28"/>
      <c r="C69" s="28" t="s">
        <v>323</v>
      </c>
      <c r="D69" s="29" t="s">
        <v>324</v>
      </c>
      <c r="E69" s="30">
        <f>Source!AQ66</f>
        <v>0.26</v>
      </c>
      <c r="F69" s="31"/>
      <c r="G69" s="32" t="str">
        <f>Source!DI66</f>
        <v>)*1,1</v>
      </c>
      <c r="H69" s="30">
        <f>Source!AV66</f>
        <v>1.0469999999999999</v>
      </c>
      <c r="I69" s="31">
        <f>Source!U66</f>
        <v>0.29944199999999999</v>
      </c>
      <c r="J69" s="30"/>
      <c r="K69" s="31"/>
      <c r="AB69" s="27">
        <f>I69</f>
        <v>0.29944199999999999</v>
      </c>
    </row>
    <row r="70" spans="1:35" ht="15" x14ac:dyDescent="0.25">
      <c r="C70" s="14" t="s">
        <v>325</v>
      </c>
      <c r="H70" s="44">
        <f>I63+I64+I66+I67+I68+0</f>
        <v>587.75</v>
      </c>
      <c r="I70" s="44"/>
      <c r="J70" s="44">
        <f>K63+K64+K66+K67+K68+0</f>
        <v>6168.91</v>
      </c>
      <c r="K70" s="44"/>
      <c r="O70" s="27">
        <f>I63+I64+I66+I67+I68+0</f>
        <v>587.75</v>
      </c>
      <c r="P70" s="27">
        <f>K63+K64+K66+K67+K68+0</f>
        <v>6168.91</v>
      </c>
      <c r="X70">
        <f>IF(Source!BI66&lt;=1,I63+I64+I66+I67+I68-0, 0)</f>
        <v>587.75</v>
      </c>
      <c r="Y70">
        <f>IF(Source!BI66=2,I63+I64+I66+I67+I68-0, 0)</f>
        <v>0</v>
      </c>
      <c r="Z70">
        <f>IF(Source!BI66=3,I63+I64+I66+I67+I68-0, 0)</f>
        <v>0</v>
      </c>
      <c r="AA70">
        <f>IF(Source!BI66=4,I63+I64+I66+I67+I68,0)</f>
        <v>0</v>
      </c>
    </row>
    <row r="72" spans="1:35" ht="52.5" x14ac:dyDescent="0.2">
      <c r="A72" s="21">
        <v>5</v>
      </c>
      <c r="B72" s="21" t="s">
        <v>334</v>
      </c>
      <c r="C72" s="21" t="s">
        <v>105</v>
      </c>
      <c r="D72" s="23" t="str">
        <f>Source!H67</f>
        <v>1 стык</v>
      </c>
      <c r="E72" s="22">
        <f>Source!I67</f>
        <v>15</v>
      </c>
      <c r="F72" s="25"/>
      <c r="G72" s="24"/>
      <c r="H72" s="22"/>
      <c r="I72" s="25"/>
      <c r="J72" s="22"/>
      <c r="K72" s="25"/>
      <c r="Q72">
        <f>ROUND((Source!DN67/100)*ROUND((ROUND((Source!AF67*Source!AV67*Source!I67),2)),2), 2)</f>
        <v>347.25</v>
      </c>
      <c r="R72">
        <f>Source!X67</f>
        <v>9821.14</v>
      </c>
      <c r="S72">
        <f>ROUND((Source!DO67/100)*ROUND((ROUND((Source!AF67*Source!AV67*Source!I67),2)),2), 2)</f>
        <v>295.02999999999997</v>
      </c>
      <c r="T72">
        <f>Source!Y67</f>
        <v>4865.5200000000004</v>
      </c>
      <c r="U72">
        <f>ROUND((175/100)*ROUND((ROUND((Source!AE67*Source!AV67*Source!I67),2)),2), 2)</f>
        <v>0</v>
      </c>
      <c r="V72">
        <f>ROUND((160/100)*ROUND(ROUND((ROUND((Source!AE67*Source!AV67*Source!I67),2)*Source!BS67),2), 2), 2)</f>
        <v>0</v>
      </c>
      <c r="AI72">
        <v>0</v>
      </c>
    </row>
    <row r="73" spans="1:35" x14ac:dyDescent="0.2">
      <c r="C73" s="26" t="str">
        <f>"Объем: "&amp;Source!I67&amp;"=5*"&amp;"3"</f>
        <v>Объем: 15=5*3</v>
      </c>
    </row>
    <row r="74" spans="1:35" ht="14.25" x14ac:dyDescent="0.2">
      <c r="A74" s="21"/>
      <c r="B74" s="21"/>
      <c r="C74" s="21" t="s">
        <v>319</v>
      </c>
      <c r="D74" s="23"/>
      <c r="E74" s="22"/>
      <c r="F74" s="25">
        <f>Source!AO67</f>
        <v>14.83</v>
      </c>
      <c r="G74" s="24" t="str">
        <f>Source!DG67</f>
        <v>)*1,1</v>
      </c>
      <c r="H74" s="22">
        <f>Source!AV67</f>
        <v>1.0669999999999999</v>
      </c>
      <c r="I74" s="25">
        <f>ROUND((ROUND((Source!AF67*Source!AV67*Source!I67),2)),2)</f>
        <v>261.08999999999997</v>
      </c>
      <c r="J74" s="22">
        <f>IF(Source!BA67&lt;&gt; 0, Source!BA67, 1)</f>
        <v>34.51</v>
      </c>
      <c r="K74" s="25">
        <f>Source!S67</f>
        <v>9010.2199999999993</v>
      </c>
      <c r="W74">
        <f>I74</f>
        <v>261.08999999999997</v>
      </c>
    </row>
    <row r="75" spans="1:35" ht="14.25" x14ac:dyDescent="0.2">
      <c r="A75" s="21"/>
      <c r="B75" s="21"/>
      <c r="C75" s="21" t="s">
        <v>330</v>
      </c>
      <c r="D75" s="23"/>
      <c r="E75" s="22"/>
      <c r="F75" s="25">
        <f>Source!AM67</f>
        <v>2.25</v>
      </c>
      <c r="G75" s="24" t="str">
        <f>Source!DE67</f>
        <v>)*1,1</v>
      </c>
      <c r="H75" s="22">
        <f>Source!AV67</f>
        <v>1.0669999999999999</v>
      </c>
      <c r="I75" s="25">
        <f>(ROUND((ROUND((((Source!ET67*1.1))*Source!AV67*Source!I67),2)),2)+ROUND((ROUND(((Source!AE67-((Source!EU67*1.1)))*Source!AV67*Source!I67),2)),2))</f>
        <v>39.61</v>
      </c>
      <c r="J75" s="22">
        <f>IF(Source!BB67&lt;&gt; 0, Source!BB67, 1)</f>
        <v>8.85</v>
      </c>
      <c r="K75" s="25">
        <f>Source!Q67</f>
        <v>350.55</v>
      </c>
    </row>
    <row r="76" spans="1:35" ht="14.25" x14ac:dyDescent="0.2">
      <c r="A76" s="21"/>
      <c r="B76" s="21"/>
      <c r="C76" s="21" t="s">
        <v>335</v>
      </c>
      <c r="D76" s="23"/>
      <c r="E76" s="22"/>
      <c r="F76" s="25">
        <f>Source!AL67</f>
        <v>0.91</v>
      </c>
      <c r="G76" s="24" t="str">
        <f>Source!DD67</f>
        <v/>
      </c>
      <c r="H76" s="22">
        <f>Source!AW67</f>
        <v>1.0029999999999999</v>
      </c>
      <c r="I76" s="25">
        <f>ROUND((ROUND((Source!AC67*Source!AW67*Source!I67),2)),2)</f>
        <v>13.69</v>
      </c>
      <c r="J76" s="22">
        <f>IF(Source!BC67&lt;&gt; 0, Source!BC67, 1)</f>
        <v>105.24</v>
      </c>
      <c r="K76" s="25">
        <f>Source!P67</f>
        <v>1440.74</v>
      </c>
    </row>
    <row r="77" spans="1:35" ht="14.25" x14ac:dyDescent="0.2">
      <c r="A77" s="21"/>
      <c r="B77" s="21"/>
      <c r="C77" s="21" t="s">
        <v>320</v>
      </c>
      <c r="D77" s="23" t="s">
        <v>321</v>
      </c>
      <c r="E77" s="22">
        <f>Source!DN67</f>
        <v>133</v>
      </c>
      <c r="F77" s="25"/>
      <c r="G77" s="24"/>
      <c r="H77" s="22"/>
      <c r="I77" s="25">
        <f>SUM(Q72:Q76)</f>
        <v>347.25</v>
      </c>
      <c r="J77" s="22">
        <f>Source!BZ67</f>
        <v>109</v>
      </c>
      <c r="K77" s="25">
        <f>SUM(R72:R76)</f>
        <v>9821.14</v>
      </c>
    </row>
    <row r="78" spans="1:35" ht="14.25" x14ac:dyDescent="0.2">
      <c r="A78" s="21"/>
      <c r="B78" s="21"/>
      <c r="C78" s="21" t="s">
        <v>322</v>
      </c>
      <c r="D78" s="23" t="s">
        <v>321</v>
      </c>
      <c r="E78" s="22">
        <f>Source!DO67</f>
        <v>113</v>
      </c>
      <c r="F78" s="25"/>
      <c r="G78" s="24"/>
      <c r="H78" s="22"/>
      <c r="I78" s="25">
        <f>SUM(S72:S77)</f>
        <v>295.02999999999997</v>
      </c>
      <c r="J78" s="22">
        <f>Source!CA67</f>
        <v>54</v>
      </c>
      <c r="K78" s="25">
        <f>SUM(T72:T77)</f>
        <v>4865.5200000000004</v>
      </c>
    </row>
    <row r="79" spans="1:35" ht="14.25" x14ac:dyDescent="0.2">
      <c r="A79" s="28"/>
      <c r="B79" s="28"/>
      <c r="C79" s="28" t="s">
        <v>323</v>
      </c>
      <c r="D79" s="29" t="s">
        <v>324</v>
      </c>
      <c r="E79" s="30">
        <f>Source!AQ67</f>
        <v>1.1499999999999999</v>
      </c>
      <c r="F79" s="31"/>
      <c r="G79" s="32" t="str">
        <f>Source!DI67</f>
        <v>)*1,1</v>
      </c>
      <c r="H79" s="30">
        <f>Source!AV67</f>
        <v>1.0669999999999999</v>
      </c>
      <c r="I79" s="31">
        <f>Source!U67</f>
        <v>20.246324999999999</v>
      </c>
      <c r="J79" s="30"/>
      <c r="K79" s="31"/>
      <c r="AB79" s="27">
        <f>I79</f>
        <v>20.246324999999999</v>
      </c>
    </row>
    <row r="80" spans="1:35" ht="15" x14ac:dyDescent="0.25">
      <c r="C80" s="14" t="s">
        <v>325</v>
      </c>
      <c r="H80" s="44">
        <f>I74+I75+I76+I77+I78+0</f>
        <v>956.67</v>
      </c>
      <c r="I80" s="44"/>
      <c r="J80" s="44">
        <f>K74+K75+K76+K77+K78+0</f>
        <v>25488.17</v>
      </c>
      <c r="K80" s="44"/>
      <c r="O80" s="27">
        <f>I74+I75+I76+I77+I78+0</f>
        <v>956.67</v>
      </c>
      <c r="P80" s="27">
        <f>K74+K75+K76+K77+K78+0</f>
        <v>25488.17</v>
      </c>
      <c r="X80">
        <f>IF(Source!BI67&lt;=1,I74+I75+I76+I77+I78-0, 0)</f>
        <v>956.67</v>
      </c>
      <c r="Y80">
        <f>IF(Source!BI67=2,I74+I75+I76+I77+I78-0, 0)</f>
        <v>0</v>
      </c>
      <c r="Z80">
        <f>IF(Source!BI67=3,I74+I75+I76+I77+I78-0, 0)</f>
        <v>0</v>
      </c>
      <c r="AA80">
        <f>IF(Source!BI67=4,I74+I75+I76+I77+I78,0)</f>
        <v>0</v>
      </c>
    </row>
    <row r="82" spans="1:35" ht="114" x14ac:dyDescent="0.2">
      <c r="A82" s="21">
        <v>6</v>
      </c>
      <c r="B82" s="21" t="s">
        <v>336</v>
      </c>
      <c r="C82" s="21" t="s">
        <v>112</v>
      </c>
      <c r="D82" s="23" t="str">
        <f>Source!H68</f>
        <v>1 М</v>
      </c>
      <c r="E82" s="22">
        <f>Source!I68</f>
        <v>66.44</v>
      </c>
      <c r="F82" s="25"/>
      <c r="G82" s="24"/>
      <c r="H82" s="22"/>
      <c r="I82" s="25"/>
      <c r="J82" s="22"/>
      <c r="K82" s="25"/>
      <c r="Q82">
        <f>ROUND((Source!DN68/100)*ROUND((ROUND((Source!AF68*Source!AV68*Source!I68),2)),2), 2)</f>
        <v>3310.94</v>
      </c>
      <c r="R82">
        <f>Source!X68</f>
        <v>91255.17</v>
      </c>
      <c r="S82">
        <f>ROUND((Source!DO68/100)*ROUND((ROUND((Source!AF68*Source!AV68*Source!I68),2)),2), 2)</f>
        <v>3510.93</v>
      </c>
      <c r="T82">
        <f>Source!Y68</f>
        <v>42943.61</v>
      </c>
      <c r="U82">
        <f>ROUND((175/100)*ROUND((ROUND((Source!AE68*Source!AV68*Source!I68),2)),2), 2)</f>
        <v>7672.95</v>
      </c>
      <c r="V82">
        <f>ROUND((160/100)*ROUND(ROUND((ROUND((Source!AE68*Source!AV68*Source!I68),2)*Source!BS68),2), 2), 2)</f>
        <v>242096.77</v>
      </c>
      <c r="AI82">
        <v>0</v>
      </c>
    </row>
    <row r="83" spans="1:35" ht="14.25" x14ac:dyDescent="0.2">
      <c r="A83" s="21"/>
      <c r="B83" s="21"/>
      <c r="C83" s="21" t="s">
        <v>319</v>
      </c>
      <c r="D83" s="23"/>
      <c r="E83" s="22"/>
      <c r="F83" s="25">
        <f>Source!AO68</f>
        <v>29.04</v>
      </c>
      <c r="G83" s="24" t="str">
        <f>Source!DG68</f>
        <v>)*1,1</v>
      </c>
      <c r="H83" s="22">
        <f>Source!AV68</f>
        <v>1.0469999999999999</v>
      </c>
      <c r="I83" s="25">
        <f>ROUND((ROUND((Source!AF68*Source!AV68*Source!I68),2)),2)</f>
        <v>2222.11</v>
      </c>
      <c r="J83" s="22">
        <f>IF(Source!BA68&lt;&gt; 0, Source!BA68, 1)</f>
        <v>34.51</v>
      </c>
      <c r="K83" s="25">
        <f>Source!S68</f>
        <v>76685.02</v>
      </c>
      <c r="W83">
        <f>I83</f>
        <v>2222.11</v>
      </c>
    </row>
    <row r="84" spans="1:35" ht="14.25" x14ac:dyDescent="0.2">
      <c r="A84" s="21"/>
      <c r="B84" s="21"/>
      <c r="C84" s="21" t="s">
        <v>330</v>
      </c>
      <c r="D84" s="23"/>
      <c r="E84" s="22"/>
      <c r="F84" s="25">
        <f>Source!AM68</f>
        <v>1775.53</v>
      </c>
      <c r="G84" s="24" t="str">
        <f>Source!DE68</f>
        <v>)*1,1</v>
      </c>
      <c r="H84" s="22">
        <f>Source!AV68</f>
        <v>1.0469999999999999</v>
      </c>
      <c r="I84" s="25">
        <f>(ROUND((ROUND((((Source!ET68*1.1))*Source!AV68*Source!I68),2)),2)+ROUND((ROUND(((Source!AE68-((Source!EU68*1.1)))*Source!AV68*Source!I68),2)),2))</f>
        <v>135861.69</v>
      </c>
      <c r="J84" s="22">
        <f>IF(Source!BB68&lt;&gt; 0, Source!BB68, 1)</f>
        <v>9.7100000000000009</v>
      </c>
      <c r="K84" s="25">
        <f>Source!Q68</f>
        <v>1319217.01</v>
      </c>
    </row>
    <row r="85" spans="1:35" ht="14.25" x14ac:dyDescent="0.2">
      <c r="A85" s="21"/>
      <c r="B85" s="21"/>
      <c r="C85" s="21" t="s">
        <v>331</v>
      </c>
      <c r="D85" s="23"/>
      <c r="E85" s="22"/>
      <c r="F85" s="25">
        <f>Source!AN68</f>
        <v>57.3</v>
      </c>
      <c r="G85" s="24" t="str">
        <f>Source!DF68</f>
        <v>)*1,1</v>
      </c>
      <c r="H85" s="22">
        <f>Source!AV68</f>
        <v>1.0469999999999999</v>
      </c>
      <c r="I85" s="33">
        <f>ROUND((ROUND((Source!AE68*Source!AV68*Source!I68),2)),2)</f>
        <v>4384.54</v>
      </c>
      <c r="J85" s="22">
        <f>IF(Source!BS68&lt;&gt; 0, Source!BS68, 1)</f>
        <v>34.51</v>
      </c>
      <c r="K85" s="33">
        <f>Source!R68</f>
        <v>151310.48000000001</v>
      </c>
      <c r="W85">
        <f>I85</f>
        <v>4384.54</v>
      </c>
    </row>
    <row r="86" spans="1:35" ht="14.25" x14ac:dyDescent="0.2">
      <c r="A86" s="21"/>
      <c r="B86" s="21"/>
      <c r="C86" s="21" t="s">
        <v>335</v>
      </c>
      <c r="D86" s="23"/>
      <c r="E86" s="22"/>
      <c r="F86" s="25">
        <f>Source!AL68</f>
        <v>22.45</v>
      </c>
      <c r="G86" s="24" t="str">
        <f>Source!DD68</f>
        <v/>
      </c>
      <c r="H86" s="22">
        <f>Source!AW68</f>
        <v>1.079</v>
      </c>
      <c r="I86" s="25">
        <f>ROUND((ROUND((Source!AC68*Source!AW68*Source!I68),2)),2)</f>
        <v>1609.41</v>
      </c>
      <c r="J86" s="22">
        <f>IF(Source!BC68&lt;&gt; 0, Source!BC68, 1)</f>
        <v>5.92</v>
      </c>
      <c r="K86" s="25">
        <f>Source!P68</f>
        <v>9527.7099999999991</v>
      </c>
    </row>
    <row r="87" spans="1:35" ht="99.75" x14ac:dyDescent="0.2">
      <c r="A87" s="21" t="s">
        <v>117</v>
      </c>
      <c r="B87" s="21" t="str">
        <f>Source!F69</f>
        <v>1.1-1-1835</v>
      </c>
      <c r="C87" s="21" t="s">
        <v>119</v>
      </c>
      <c r="D87" s="23" t="str">
        <f>Source!H69</f>
        <v>кг</v>
      </c>
      <c r="E87" s="22">
        <f>Source!I69</f>
        <v>7760.1919999999991</v>
      </c>
      <c r="F87" s="25">
        <f>Source!AK69</f>
        <v>11.3</v>
      </c>
      <c r="G87" s="34" t="s">
        <v>3</v>
      </c>
      <c r="H87" s="22">
        <f>Source!AW69</f>
        <v>1.079</v>
      </c>
      <c r="I87" s="25">
        <f>ROUND((ROUND((Source!AC69*Source!AW69*Source!I69),2)),2)+(ROUND((ROUND(((Source!ET69)*Source!AV69*Source!I69),2)),2)+ROUND((ROUND(((Source!AE69-(Source!EU69))*Source!AV69*Source!I69),2)),2))+ROUND((ROUND((Source!AF69*Source!AV69*Source!I69),2)),2)</f>
        <v>94617.69</v>
      </c>
      <c r="J87" s="22">
        <f>IF(Source!BC69&lt;&gt; 0, Source!BC69, 1)</f>
        <v>4.57</v>
      </c>
      <c r="K87" s="25">
        <f>Source!O69</f>
        <v>432402.84</v>
      </c>
      <c r="Q87">
        <f>ROUND((Source!DN69/100)*ROUND((ROUND((Source!AF69*Source!AV69*Source!I69),2)),2), 2)</f>
        <v>0</v>
      </c>
      <c r="R87">
        <f>Source!X69</f>
        <v>0</v>
      </c>
      <c r="S87">
        <f>ROUND((Source!DO69/100)*ROUND((ROUND((Source!AF69*Source!AV69*Source!I69),2)),2), 2)</f>
        <v>0</v>
      </c>
      <c r="T87">
        <f>Source!Y69</f>
        <v>0</v>
      </c>
      <c r="U87">
        <f>ROUND((175/100)*ROUND((ROUND((Source!AE69*Source!AV69*Source!I69),2)),2), 2)</f>
        <v>0</v>
      </c>
      <c r="V87">
        <f>ROUND((160/100)*ROUND(ROUND((ROUND((Source!AE69*Source!AV69*Source!I69),2)*Source!BS69),2), 2), 2)</f>
        <v>0</v>
      </c>
      <c r="X87">
        <f>IF(Source!BI69&lt;=1,I87, 0)</f>
        <v>94617.69</v>
      </c>
      <c r="Y87">
        <f>IF(Source!BI69=2,I87, 0)</f>
        <v>0</v>
      </c>
      <c r="Z87">
        <f>IF(Source!BI69=3,I87, 0)</f>
        <v>0</v>
      </c>
      <c r="AA87">
        <f>IF(Source!BI69=4,I87, 0)</f>
        <v>0</v>
      </c>
      <c r="AI87">
        <v>3</v>
      </c>
    </row>
    <row r="88" spans="1:35" ht="142.5" x14ac:dyDescent="0.2">
      <c r="A88" s="21" t="s">
        <v>122</v>
      </c>
      <c r="B88" s="21" t="str">
        <f>Source!F70</f>
        <v>1.1-1-3290</v>
      </c>
      <c r="C88" s="21" t="s">
        <v>291</v>
      </c>
      <c r="D88" s="23" t="str">
        <f>Source!H70</f>
        <v>л</v>
      </c>
      <c r="E88" s="22">
        <f>Source!I70</f>
        <v>393.85631999999998</v>
      </c>
      <c r="F88" s="25">
        <f>Source!AK70</f>
        <v>95.37</v>
      </c>
      <c r="G88" s="34" t="s">
        <v>3</v>
      </c>
      <c r="H88" s="22">
        <f>Source!AW70</f>
        <v>1.079</v>
      </c>
      <c r="I88" s="25">
        <f>ROUND((ROUND((Source!AC70*Source!AW70*Source!I70),2)),2)+(ROUND((ROUND(((Source!ET70)*Source!AV70*Source!I70),2)),2)+ROUND((ROUND(((Source!AE70-(Source!EU70))*Source!AV70*Source!I70),2)),2))+ROUND((ROUND((Source!AF70*Source!AV70*Source!I70),2)),2)</f>
        <v>40529.480000000003</v>
      </c>
      <c r="J88" s="22">
        <f>IF(Source!BC70&lt;&gt; 0, Source!BC70, 1)</f>
        <v>8.48</v>
      </c>
      <c r="K88" s="25">
        <f>Source!O70</f>
        <v>343689.99</v>
      </c>
      <c r="Q88">
        <f>ROUND((Source!DN70/100)*ROUND((ROUND((Source!AF70*Source!AV70*Source!I70),2)),2), 2)</f>
        <v>0</v>
      </c>
      <c r="R88">
        <f>Source!X70</f>
        <v>0</v>
      </c>
      <c r="S88">
        <f>ROUND((Source!DO70/100)*ROUND((ROUND((Source!AF70*Source!AV70*Source!I70),2)),2), 2)</f>
        <v>0</v>
      </c>
      <c r="T88">
        <f>Source!Y70</f>
        <v>0</v>
      </c>
      <c r="U88">
        <f>ROUND((175/100)*ROUND((ROUND((Source!AE70*Source!AV70*Source!I70),2)),2), 2)</f>
        <v>0</v>
      </c>
      <c r="V88">
        <f>ROUND((160/100)*ROUND(ROUND((ROUND((Source!AE70*Source!AV70*Source!I70),2)*Source!BS70),2), 2), 2)</f>
        <v>0</v>
      </c>
      <c r="X88">
        <f>IF(Source!BI70&lt;=1,I88, 0)</f>
        <v>40529.480000000003</v>
      </c>
      <c r="Y88">
        <f>IF(Source!BI70=2,I88, 0)</f>
        <v>0</v>
      </c>
      <c r="Z88">
        <f>IF(Source!BI70=3,I88, 0)</f>
        <v>0</v>
      </c>
      <c r="AA88">
        <f>IF(Source!BI70=4,I88, 0)</f>
        <v>0</v>
      </c>
      <c r="AI88">
        <v>3</v>
      </c>
    </row>
    <row r="89" spans="1:35" ht="14.25" x14ac:dyDescent="0.2">
      <c r="A89" s="21"/>
      <c r="B89" s="21"/>
      <c r="C89" s="21" t="s">
        <v>320</v>
      </c>
      <c r="D89" s="23" t="s">
        <v>321</v>
      </c>
      <c r="E89" s="22">
        <f>Source!DN68</f>
        <v>149</v>
      </c>
      <c r="F89" s="25"/>
      <c r="G89" s="24"/>
      <c r="H89" s="22"/>
      <c r="I89" s="25">
        <f>SUM(Q82:Q88)</f>
        <v>3310.94</v>
      </c>
      <c r="J89" s="22">
        <f>Source!BZ68</f>
        <v>119</v>
      </c>
      <c r="K89" s="25">
        <f>SUM(R82:R88)</f>
        <v>91255.17</v>
      </c>
    </row>
    <row r="90" spans="1:35" ht="14.25" x14ac:dyDescent="0.2">
      <c r="A90" s="21"/>
      <c r="B90" s="21"/>
      <c r="C90" s="21" t="s">
        <v>322</v>
      </c>
      <c r="D90" s="23" t="s">
        <v>321</v>
      </c>
      <c r="E90" s="22">
        <f>Source!DO68</f>
        <v>158</v>
      </c>
      <c r="F90" s="25"/>
      <c r="G90" s="24"/>
      <c r="H90" s="22"/>
      <c r="I90" s="25">
        <f>SUM(S82:S89)</f>
        <v>3510.93</v>
      </c>
      <c r="J90" s="22">
        <f>Source!CA68</f>
        <v>56</v>
      </c>
      <c r="K90" s="25">
        <f>SUM(T82:T89)</f>
        <v>42943.61</v>
      </c>
    </row>
    <row r="91" spans="1:35" ht="14.25" x14ac:dyDescent="0.2">
      <c r="A91" s="21"/>
      <c r="B91" s="21"/>
      <c r="C91" s="21" t="s">
        <v>332</v>
      </c>
      <c r="D91" s="23" t="s">
        <v>321</v>
      </c>
      <c r="E91" s="22">
        <f>175</f>
        <v>175</v>
      </c>
      <c r="F91" s="25"/>
      <c r="G91" s="24"/>
      <c r="H91" s="22"/>
      <c r="I91" s="25">
        <f>SUM(U82:U90)</f>
        <v>7672.95</v>
      </c>
      <c r="J91" s="22">
        <f>160</f>
        <v>160</v>
      </c>
      <c r="K91" s="25">
        <f>SUM(V82:V90)</f>
        <v>242096.77</v>
      </c>
    </row>
    <row r="92" spans="1:35" ht="14.25" x14ac:dyDescent="0.2">
      <c r="A92" s="28"/>
      <c r="B92" s="28"/>
      <c r="C92" s="28" t="s">
        <v>323</v>
      </c>
      <c r="D92" s="29" t="s">
        <v>324</v>
      </c>
      <c r="E92" s="30">
        <f>Source!AQ68</f>
        <v>2.08</v>
      </c>
      <c r="F92" s="31"/>
      <c r="G92" s="32" t="str">
        <f>Source!DI68</f>
        <v>)*1,1</v>
      </c>
      <c r="H92" s="30">
        <f>Source!AV68</f>
        <v>1.0469999999999999</v>
      </c>
      <c r="I92" s="31">
        <f>Source!U68</f>
        <v>159.15941183999999</v>
      </c>
      <c r="J92" s="30"/>
      <c r="K92" s="31"/>
      <c r="AB92" s="27">
        <f>I92</f>
        <v>159.15941183999999</v>
      </c>
    </row>
    <row r="93" spans="1:35" ht="15" x14ac:dyDescent="0.25">
      <c r="C93" s="14" t="s">
        <v>325</v>
      </c>
      <c r="H93" s="44">
        <f>I83+I84+I86+I89+I90+I91+SUM(I87:I88)</f>
        <v>289335.2</v>
      </c>
      <c r="I93" s="44"/>
      <c r="J93" s="44">
        <f>K83+K84+K86+K89+K90+K91+SUM(K87:K88)</f>
        <v>2557818.12</v>
      </c>
      <c r="K93" s="44"/>
      <c r="O93" s="27">
        <f>I83+I84+I86+I89+I90+I91+SUM(I87:I88)</f>
        <v>289335.2</v>
      </c>
      <c r="P93" s="27">
        <f>K83+K84+K86+K89+K90+K91+SUM(K87:K88)</f>
        <v>2557818.12</v>
      </c>
      <c r="X93">
        <f>IF(Source!BI68&lt;=1,I83+I84+I86+I89+I90+I91-0, 0)</f>
        <v>154188.03</v>
      </c>
      <c r="Y93">
        <f>IF(Source!BI68=2,I83+I84+I86+I89+I90+I91-0, 0)</f>
        <v>0</v>
      </c>
      <c r="Z93">
        <f>IF(Source!BI68=3,I83+I84+I86+I89+I90+I91-0, 0)</f>
        <v>0</v>
      </c>
      <c r="AA93">
        <f>IF(Source!BI68=4,I83+I84+I86+I89+I90+I91,0)</f>
        <v>0</v>
      </c>
    </row>
    <row r="95" spans="1:35" ht="42.75" x14ac:dyDescent="0.2">
      <c r="A95" s="21">
        <v>7</v>
      </c>
      <c r="B95" s="21" t="str">
        <f>Source!F71</f>
        <v>Предельная стоимость</v>
      </c>
      <c r="C95" s="21" t="s">
        <v>337</v>
      </c>
      <c r="D95" s="23" t="str">
        <f>Source!H71</f>
        <v>м</v>
      </c>
      <c r="E95" s="22">
        <f>Source!I71</f>
        <v>205.32</v>
      </c>
      <c r="F95" s="25">
        <f>Source!AL71</f>
        <v>135.72</v>
      </c>
      <c r="G95" s="24" t="str">
        <f>Source!DD71</f>
        <v/>
      </c>
      <c r="H95" s="22">
        <f>Source!AW71</f>
        <v>1</v>
      </c>
      <c r="I95" s="25">
        <f>ROUND((ROUND((Source!AC71*Source!AW71*Source!I71),2)),2)</f>
        <v>27866.03</v>
      </c>
      <c r="J95" s="22">
        <f>IF(Source!BC71&lt;&gt; 0, Source!BC71, 1)</f>
        <v>9.74</v>
      </c>
      <c r="K95" s="25">
        <f>Source!P71</f>
        <v>271415.13</v>
      </c>
      <c r="Q95">
        <f>ROUND((Source!DN71/100)*ROUND((ROUND((Source!AF71*Source!AV71*Source!I71),2)),2), 2)</f>
        <v>0</v>
      </c>
      <c r="R95">
        <f>Source!X71</f>
        <v>0</v>
      </c>
      <c r="S95">
        <f>ROUND((Source!DO71/100)*ROUND((ROUND((Source!AF71*Source!AV71*Source!I71),2)),2), 2)</f>
        <v>0</v>
      </c>
      <c r="T95">
        <f>Source!Y71</f>
        <v>0</v>
      </c>
      <c r="U95">
        <f>ROUND((175/100)*ROUND((ROUND((Source!AE71*Source!AV71*Source!I71),2)),2), 2)</f>
        <v>0</v>
      </c>
      <c r="V95">
        <f>ROUND((160/100)*ROUND(ROUND((ROUND((Source!AE71*Source!AV71*Source!I71),2)*Source!BS71),2), 2), 2)</f>
        <v>0</v>
      </c>
      <c r="AI95">
        <v>3</v>
      </c>
    </row>
    <row r="96" spans="1:35" x14ac:dyDescent="0.2">
      <c r="A96" s="35"/>
      <c r="B96" s="35"/>
      <c r="C96" s="36" t="str">
        <f>"Объем: "&amp;Source!I71&amp;"=(66,44*"&amp;"3)+"&amp;"6"</f>
        <v>Объем: 205,32=(66,44*3)+6</v>
      </c>
      <c r="D96" s="35"/>
      <c r="E96" s="35"/>
      <c r="F96" s="35"/>
      <c r="G96" s="35"/>
      <c r="H96" s="35"/>
      <c r="I96" s="35"/>
      <c r="J96" s="35"/>
      <c r="K96" s="35"/>
    </row>
    <row r="97" spans="1:35" ht="15" x14ac:dyDescent="0.25">
      <c r="C97" s="14" t="s">
        <v>325</v>
      </c>
      <c r="H97" s="44">
        <f>I95+0</f>
        <v>27866.03</v>
      </c>
      <c r="I97" s="44"/>
      <c r="J97" s="44">
        <f>K95+0</f>
        <v>271415.13</v>
      </c>
      <c r="K97" s="44"/>
      <c r="O97" s="27">
        <f>I95+0</f>
        <v>27866.03</v>
      </c>
      <c r="P97" s="27">
        <f>K95+0</f>
        <v>271415.13</v>
      </c>
      <c r="X97">
        <f>IF(Source!BI71&lt;=1,I95-0, 0)</f>
        <v>27866.03</v>
      </c>
      <c r="Y97">
        <f>IF(Source!BI71=2,I95-0, 0)</f>
        <v>0</v>
      </c>
      <c r="Z97">
        <f>IF(Source!BI71=3,I95-0, 0)</f>
        <v>0</v>
      </c>
      <c r="AA97">
        <f>IF(Source!BI71=4,I95,0)</f>
        <v>0</v>
      </c>
    </row>
    <row r="100" spans="1:35" ht="15" x14ac:dyDescent="0.25">
      <c r="A100" s="41" t="str">
        <f>CONCATENATE("Итого по разделу: ",IF(Source!G73&lt;&gt;"Новый раздел", Source!G73, ""))</f>
        <v>Итого по разделу: ЗП №1 1скв*3трубы. Lпл=64м, Lпроф=66,44м</v>
      </c>
      <c r="B100" s="41"/>
      <c r="C100" s="41"/>
      <c r="D100" s="41"/>
      <c r="E100" s="41"/>
      <c r="F100" s="41"/>
      <c r="G100" s="41"/>
      <c r="H100" s="42">
        <f>SUM(O51:O99)</f>
        <v>320230.31000000006</v>
      </c>
      <c r="I100" s="43"/>
      <c r="J100" s="42">
        <f>SUM(P51:P99)</f>
        <v>2876981.27</v>
      </c>
      <c r="K100" s="43"/>
    </row>
    <row r="101" spans="1:35" hidden="1" x14ac:dyDescent="0.2">
      <c r="A101" t="s">
        <v>327</v>
      </c>
      <c r="H101">
        <f>SUM(AC51:AC100)</f>
        <v>0</v>
      </c>
      <c r="J101">
        <f>SUM(AD51:AD100)</f>
        <v>0</v>
      </c>
    </row>
    <row r="102" spans="1:35" hidden="1" x14ac:dyDescent="0.2">
      <c r="A102" t="s">
        <v>328</v>
      </c>
      <c r="H102">
        <f>SUM(AE51:AE101)</f>
        <v>0</v>
      </c>
      <c r="J102">
        <f>SUM(AF51:AF101)</f>
        <v>0</v>
      </c>
    </row>
    <row r="104" spans="1:35" ht="16.5" x14ac:dyDescent="0.25">
      <c r="A104" s="45" t="str">
        <f>CONCATENATE("Раздел: ",IF(Source!G103&lt;&gt;"Новый раздел", Source!G103, ""))</f>
        <v>Раздел: ЗП №2 1скв*3трубы. Lпл=70м, Lпроф=72,98м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</row>
    <row r="105" spans="1:35" ht="52.5" x14ac:dyDescent="0.2">
      <c r="A105" s="21">
        <v>8</v>
      </c>
      <c r="B105" s="21" t="s">
        <v>329</v>
      </c>
      <c r="C105" s="21" t="s">
        <v>94</v>
      </c>
      <c r="D105" s="23" t="str">
        <f>Source!H107</f>
        <v>1  ШТ.</v>
      </c>
      <c r="E105" s="22">
        <f>Source!I107</f>
        <v>1</v>
      </c>
      <c r="F105" s="25"/>
      <c r="G105" s="24"/>
      <c r="H105" s="22"/>
      <c r="I105" s="25"/>
      <c r="J105" s="22"/>
      <c r="K105" s="25"/>
      <c r="Q105">
        <f>ROUND((Source!DN107/100)*ROUND((ROUND((Source!AF107*Source!AV107*Source!I107),2)),2), 2)</f>
        <v>12.99</v>
      </c>
      <c r="R105">
        <f>Source!X107</f>
        <v>358.11</v>
      </c>
      <c r="S105">
        <f>ROUND((Source!DO107/100)*ROUND((ROUND((Source!AF107*Source!AV107*Source!I107),2)),2), 2)</f>
        <v>13.78</v>
      </c>
      <c r="T105">
        <f>Source!Y107</f>
        <v>168.52</v>
      </c>
      <c r="U105">
        <f>ROUND((175/100)*ROUND((ROUND((Source!AE107*Source!AV107*Source!I107),2)),2), 2)</f>
        <v>64.09</v>
      </c>
      <c r="V105">
        <f>ROUND((160/100)*ROUND(ROUND((ROUND((Source!AE107*Source!AV107*Source!I107),2)*Source!BS107),2), 2), 2)</f>
        <v>2022.02</v>
      </c>
      <c r="AI105">
        <v>0</v>
      </c>
    </row>
    <row r="106" spans="1:35" ht="14.25" x14ac:dyDescent="0.2">
      <c r="A106" s="21"/>
      <c r="B106" s="21"/>
      <c r="C106" s="21" t="s">
        <v>319</v>
      </c>
      <c r="D106" s="23"/>
      <c r="E106" s="22"/>
      <c r="F106" s="25">
        <f>Source!AO107</f>
        <v>7.57</v>
      </c>
      <c r="G106" s="24" t="str">
        <f>Source!DG107</f>
        <v>)*1,1</v>
      </c>
      <c r="H106" s="22">
        <f>Source!AV107</f>
        <v>1.0469999999999999</v>
      </c>
      <c r="I106" s="25">
        <f>ROUND((ROUND((Source!AF107*Source!AV107*Source!I107),2)),2)</f>
        <v>8.7200000000000006</v>
      </c>
      <c r="J106" s="22">
        <f>IF(Source!BA107&lt;&gt; 0, Source!BA107, 1)</f>
        <v>34.51</v>
      </c>
      <c r="K106" s="25">
        <f>Source!S107</f>
        <v>300.93</v>
      </c>
      <c r="W106">
        <f>I106</f>
        <v>8.7200000000000006</v>
      </c>
    </row>
    <row r="107" spans="1:35" ht="14.25" x14ac:dyDescent="0.2">
      <c r="A107" s="21"/>
      <c r="B107" s="21"/>
      <c r="C107" s="21" t="s">
        <v>330</v>
      </c>
      <c r="D107" s="23"/>
      <c r="E107" s="22"/>
      <c r="F107" s="25">
        <f>Source!AM107</f>
        <v>1202.6400000000001</v>
      </c>
      <c r="G107" s="24" t="str">
        <f>Source!DE107</f>
        <v>)*1,1</v>
      </c>
      <c r="H107" s="22">
        <f>Source!AV107</f>
        <v>1.0469999999999999</v>
      </c>
      <c r="I107" s="25">
        <f>(ROUND((ROUND((((Source!ET107*1.1))*Source!AV107*Source!I107),2)),2)+ROUND((ROUND(((Source!AE107-((Source!EU107*1.1)))*Source!AV107*Source!I107),2)),2))</f>
        <v>1385.08</v>
      </c>
      <c r="J107" s="22">
        <f>IF(Source!BB107&lt;&gt; 0, Source!BB107, 1)</f>
        <v>9.56</v>
      </c>
      <c r="K107" s="25">
        <f>Source!Q107</f>
        <v>13241.36</v>
      </c>
    </row>
    <row r="108" spans="1:35" ht="14.25" x14ac:dyDescent="0.2">
      <c r="A108" s="21"/>
      <c r="B108" s="21"/>
      <c r="C108" s="21" t="s">
        <v>331</v>
      </c>
      <c r="D108" s="23"/>
      <c r="E108" s="22"/>
      <c r="F108" s="25">
        <f>Source!AN107</f>
        <v>31.8</v>
      </c>
      <c r="G108" s="24" t="str">
        <f>Source!DF107</f>
        <v>)*1,1</v>
      </c>
      <c r="H108" s="22">
        <f>Source!AV107</f>
        <v>1.0469999999999999</v>
      </c>
      <c r="I108" s="33">
        <f>ROUND((ROUND((Source!AE107*Source!AV107*Source!I107),2)),2)</f>
        <v>36.619999999999997</v>
      </c>
      <c r="J108" s="22">
        <f>IF(Source!BS107&lt;&gt; 0, Source!BS107, 1)</f>
        <v>34.51</v>
      </c>
      <c r="K108" s="33">
        <f>Source!R107</f>
        <v>1263.76</v>
      </c>
      <c r="W108">
        <f>I108</f>
        <v>36.619999999999997</v>
      </c>
    </row>
    <row r="109" spans="1:35" ht="14.25" x14ac:dyDescent="0.2">
      <c r="A109" s="21"/>
      <c r="B109" s="21"/>
      <c r="C109" s="21" t="s">
        <v>320</v>
      </c>
      <c r="D109" s="23" t="s">
        <v>321</v>
      </c>
      <c r="E109" s="22">
        <f>Source!DN107</f>
        <v>149</v>
      </c>
      <c r="F109" s="25"/>
      <c r="G109" s="24"/>
      <c r="H109" s="22"/>
      <c r="I109" s="25">
        <f>SUM(Q105:Q108)</f>
        <v>12.99</v>
      </c>
      <c r="J109" s="22">
        <f>Source!BZ107</f>
        <v>119</v>
      </c>
      <c r="K109" s="25">
        <f>SUM(R105:R108)</f>
        <v>358.11</v>
      </c>
    </row>
    <row r="110" spans="1:35" ht="14.25" x14ac:dyDescent="0.2">
      <c r="A110" s="21"/>
      <c r="B110" s="21"/>
      <c r="C110" s="21" t="s">
        <v>322</v>
      </c>
      <c r="D110" s="23" t="s">
        <v>321</v>
      </c>
      <c r="E110" s="22">
        <f>Source!DO107</f>
        <v>158</v>
      </c>
      <c r="F110" s="25"/>
      <c r="G110" s="24"/>
      <c r="H110" s="22"/>
      <c r="I110" s="25">
        <f>SUM(S105:S109)</f>
        <v>13.78</v>
      </c>
      <c r="J110" s="22">
        <f>Source!CA107</f>
        <v>56</v>
      </c>
      <c r="K110" s="25">
        <f>SUM(T105:T109)</f>
        <v>168.52</v>
      </c>
    </row>
    <row r="111" spans="1:35" ht="14.25" x14ac:dyDescent="0.2">
      <c r="A111" s="21"/>
      <c r="B111" s="21"/>
      <c r="C111" s="21" t="s">
        <v>332</v>
      </c>
      <c r="D111" s="23" t="s">
        <v>321</v>
      </c>
      <c r="E111" s="22">
        <f>175</f>
        <v>175</v>
      </c>
      <c r="F111" s="25"/>
      <c r="G111" s="24"/>
      <c r="H111" s="22"/>
      <c r="I111" s="25">
        <f>SUM(U105:U110)</f>
        <v>64.09</v>
      </c>
      <c r="J111" s="22">
        <f>160</f>
        <v>160</v>
      </c>
      <c r="K111" s="25">
        <f>SUM(V105:V110)</f>
        <v>2022.02</v>
      </c>
    </row>
    <row r="112" spans="1:35" ht="14.25" x14ac:dyDescent="0.2">
      <c r="A112" s="28"/>
      <c r="B112" s="28"/>
      <c r="C112" s="28" t="s">
        <v>323</v>
      </c>
      <c r="D112" s="29" t="s">
        <v>324</v>
      </c>
      <c r="E112" s="30">
        <f>Source!AQ107</f>
        <v>0.6</v>
      </c>
      <c r="F112" s="31"/>
      <c r="G112" s="32" t="str">
        <f>Source!DI107</f>
        <v>)*1,1</v>
      </c>
      <c r="H112" s="30">
        <f>Source!AV107</f>
        <v>1.0469999999999999</v>
      </c>
      <c r="I112" s="31">
        <f>Source!U107</f>
        <v>0.69101999999999997</v>
      </c>
      <c r="J112" s="30"/>
      <c r="K112" s="31"/>
      <c r="AB112" s="27">
        <f>I112</f>
        <v>0.69101999999999997</v>
      </c>
    </row>
    <row r="113" spans="1:35" ht="15" x14ac:dyDescent="0.25">
      <c r="C113" s="14" t="s">
        <v>325</v>
      </c>
      <c r="H113" s="44">
        <f>I106+I107+I109+I110+I111+0</f>
        <v>1484.6599999999999</v>
      </c>
      <c r="I113" s="44"/>
      <c r="J113" s="44">
        <f>K106+K107+K109+K110+K111+0</f>
        <v>16090.940000000002</v>
      </c>
      <c r="K113" s="44"/>
      <c r="O113" s="27">
        <f>I106+I107+I109+I110+I111+0</f>
        <v>1484.6599999999999</v>
      </c>
      <c r="P113" s="27">
        <f>K106+K107+K109+K110+K111+0</f>
        <v>16090.940000000002</v>
      </c>
      <c r="X113">
        <f>IF(Source!BI107&lt;=1,I106+I107+I109+I110+I111-0, 0)</f>
        <v>1484.6599999999999</v>
      </c>
      <c r="Y113">
        <f>IF(Source!BI107=2,I106+I107+I109+I110+I111-0, 0)</f>
        <v>0</v>
      </c>
      <c r="Z113">
        <f>IF(Source!BI107=3,I106+I107+I109+I110+I111-0, 0)</f>
        <v>0</v>
      </c>
      <c r="AA113">
        <f>IF(Source!BI107=4,I106+I107+I109+I110+I111,0)</f>
        <v>0</v>
      </c>
    </row>
    <row r="115" spans="1:35" ht="52.5" x14ac:dyDescent="0.2">
      <c r="A115" s="21">
        <v>9</v>
      </c>
      <c r="B115" s="21" t="s">
        <v>333</v>
      </c>
      <c r="C115" s="21" t="s">
        <v>101</v>
      </c>
      <c r="D115" s="23" t="str">
        <f>Source!H108</f>
        <v>1  ШТ.</v>
      </c>
      <c r="E115" s="22">
        <f>Source!I108</f>
        <v>1</v>
      </c>
      <c r="F115" s="25"/>
      <c r="G115" s="24"/>
      <c r="H115" s="22"/>
      <c r="I115" s="25"/>
      <c r="J115" s="22"/>
      <c r="K115" s="25"/>
      <c r="Q115">
        <f>ROUND((Source!DN108/100)*ROUND((ROUND((Source!AF108*Source!AV108*Source!I108),2)),2), 2)</f>
        <v>5.63</v>
      </c>
      <c r="R115">
        <f>Source!X108</f>
        <v>155.24</v>
      </c>
      <c r="S115">
        <f>ROUND((Source!DO108/100)*ROUND((ROUND((Source!AF108*Source!AV108*Source!I108),2)),2), 2)</f>
        <v>5.97</v>
      </c>
      <c r="T115">
        <f>Source!Y108</f>
        <v>73.05</v>
      </c>
      <c r="U115">
        <f>ROUND((175/100)*ROUND((ROUND((Source!AE108*Source!AV108*Source!I108),2)),2), 2)</f>
        <v>20.41</v>
      </c>
      <c r="V115">
        <f>ROUND((160/100)*ROUND(ROUND((ROUND((Source!AE108*Source!AV108*Source!I108),2)*Source!BS108),2), 2), 2)</f>
        <v>643.82000000000005</v>
      </c>
      <c r="AI115">
        <v>0</v>
      </c>
    </row>
    <row r="116" spans="1:35" ht="14.25" x14ac:dyDescent="0.2">
      <c r="A116" s="21"/>
      <c r="B116" s="21"/>
      <c r="C116" s="21" t="s">
        <v>319</v>
      </c>
      <c r="D116" s="23"/>
      <c r="E116" s="22"/>
      <c r="F116" s="25">
        <f>Source!AO108</f>
        <v>3.28</v>
      </c>
      <c r="G116" s="24" t="str">
        <f>Source!DG108</f>
        <v>)*1,1</v>
      </c>
      <c r="H116" s="22">
        <f>Source!AV108</f>
        <v>1.0469999999999999</v>
      </c>
      <c r="I116" s="25">
        <f>ROUND((ROUND((Source!AF108*Source!AV108*Source!I108),2)),2)</f>
        <v>3.78</v>
      </c>
      <c r="J116" s="22">
        <f>IF(Source!BA108&lt;&gt; 0, Source!BA108, 1)</f>
        <v>34.51</v>
      </c>
      <c r="K116" s="25">
        <f>Source!S108</f>
        <v>130.44999999999999</v>
      </c>
      <c r="W116">
        <f>I116</f>
        <v>3.78</v>
      </c>
    </row>
    <row r="117" spans="1:35" ht="14.25" x14ac:dyDescent="0.2">
      <c r="A117" s="21"/>
      <c r="B117" s="21"/>
      <c r="C117" s="21" t="s">
        <v>330</v>
      </c>
      <c r="D117" s="23"/>
      <c r="E117" s="22"/>
      <c r="F117" s="25">
        <f>Source!AM108</f>
        <v>479.26</v>
      </c>
      <c r="G117" s="24" t="str">
        <f>Source!DE108</f>
        <v>)*1,1</v>
      </c>
      <c r="H117" s="22">
        <f>Source!AV108</f>
        <v>1.0469999999999999</v>
      </c>
      <c r="I117" s="25">
        <f>(ROUND((ROUND((((Source!ET108*1.1))*Source!AV108*Source!I108),2)),2)+ROUND((ROUND(((Source!AE108-((Source!EU108*1.1)))*Source!AV108*Source!I108),2)),2))</f>
        <v>551.96</v>
      </c>
      <c r="J117" s="22">
        <f>IF(Source!BB108&lt;&gt; 0, Source!BB108, 1)</f>
        <v>9.36</v>
      </c>
      <c r="K117" s="25">
        <f>Source!Q108</f>
        <v>5166.3500000000004</v>
      </c>
    </row>
    <row r="118" spans="1:35" ht="14.25" x14ac:dyDescent="0.2">
      <c r="A118" s="21"/>
      <c r="B118" s="21"/>
      <c r="C118" s="21" t="s">
        <v>331</v>
      </c>
      <c r="D118" s="23"/>
      <c r="E118" s="22"/>
      <c r="F118" s="25">
        <f>Source!AN108</f>
        <v>10.119999999999999</v>
      </c>
      <c r="G118" s="24" t="str">
        <f>Source!DF108</f>
        <v>)*1,1</v>
      </c>
      <c r="H118" s="22">
        <f>Source!AV108</f>
        <v>1.0469999999999999</v>
      </c>
      <c r="I118" s="33">
        <f>ROUND((ROUND((Source!AE108*Source!AV108*Source!I108),2)),2)</f>
        <v>11.66</v>
      </c>
      <c r="J118" s="22">
        <f>IF(Source!BS108&lt;&gt; 0, Source!BS108, 1)</f>
        <v>34.51</v>
      </c>
      <c r="K118" s="33">
        <f>Source!R108</f>
        <v>402.39</v>
      </c>
      <c r="W118">
        <f>I118</f>
        <v>11.66</v>
      </c>
    </row>
    <row r="119" spans="1:35" ht="14.25" x14ac:dyDescent="0.2">
      <c r="A119" s="21"/>
      <c r="B119" s="21"/>
      <c r="C119" s="21" t="s">
        <v>320</v>
      </c>
      <c r="D119" s="23" t="s">
        <v>321</v>
      </c>
      <c r="E119" s="22">
        <f>Source!DN108</f>
        <v>149</v>
      </c>
      <c r="F119" s="25"/>
      <c r="G119" s="24"/>
      <c r="H119" s="22"/>
      <c r="I119" s="25">
        <f>SUM(Q115:Q118)</f>
        <v>5.63</v>
      </c>
      <c r="J119" s="22">
        <f>Source!BZ108</f>
        <v>119</v>
      </c>
      <c r="K119" s="25">
        <f>SUM(R115:R118)</f>
        <v>155.24</v>
      </c>
    </row>
    <row r="120" spans="1:35" ht="14.25" x14ac:dyDescent="0.2">
      <c r="A120" s="21"/>
      <c r="B120" s="21"/>
      <c r="C120" s="21" t="s">
        <v>322</v>
      </c>
      <c r="D120" s="23" t="s">
        <v>321</v>
      </c>
      <c r="E120" s="22">
        <f>Source!DO108</f>
        <v>158</v>
      </c>
      <c r="F120" s="25"/>
      <c r="G120" s="24"/>
      <c r="H120" s="22"/>
      <c r="I120" s="25">
        <f>SUM(S115:S119)</f>
        <v>5.97</v>
      </c>
      <c r="J120" s="22">
        <f>Source!CA108</f>
        <v>56</v>
      </c>
      <c r="K120" s="25">
        <f>SUM(T115:T119)</f>
        <v>73.05</v>
      </c>
    </row>
    <row r="121" spans="1:35" ht="14.25" x14ac:dyDescent="0.2">
      <c r="A121" s="21"/>
      <c r="B121" s="21"/>
      <c r="C121" s="21" t="s">
        <v>332</v>
      </c>
      <c r="D121" s="23" t="s">
        <v>321</v>
      </c>
      <c r="E121" s="22">
        <f>175</f>
        <v>175</v>
      </c>
      <c r="F121" s="25"/>
      <c r="G121" s="24"/>
      <c r="H121" s="22"/>
      <c r="I121" s="25">
        <f>SUM(U115:U120)</f>
        <v>20.41</v>
      </c>
      <c r="J121" s="22">
        <f>160</f>
        <v>160</v>
      </c>
      <c r="K121" s="25">
        <f>SUM(V115:V120)</f>
        <v>643.82000000000005</v>
      </c>
    </row>
    <row r="122" spans="1:35" ht="14.25" x14ac:dyDescent="0.2">
      <c r="A122" s="28"/>
      <c r="B122" s="28"/>
      <c r="C122" s="28" t="s">
        <v>323</v>
      </c>
      <c r="D122" s="29" t="s">
        <v>324</v>
      </c>
      <c r="E122" s="30">
        <f>Source!AQ108</f>
        <v>0.26</v>
      </c>
      <c r="F122" s="31"/>
      <c r="G122" s="32" t="str">
        <f>Source!DI108</f>
        <v>)*1,1</v>
      </c>
      <c r="H122" s="30">
        <f>Source!AV108</f>
        <v>1.0469999999999999</v>
      </c>
      <c r="I122" s="31">
        <f>Source!U108</f>
        <v>0.29944199999999999</v>
      </c>
      <c r="J122" s="30"/>
      <c r="K122" s="31"/>
      <c r="AB122" s="27">
        <f>I122</f>
        <v>0.29944199999999999</v>
      </c>
    </row>
    <row r="123" spans="1:35" ht="15" x14ac:dyDescent="0.25">
      <c r="C123" s="14" t="s">
        <v>325</v>
      </c>
      <c r="H123" s="44">
        <f>I116+I117+I119+I120+I121+0</f>
        <v>587.75</v>
      </c>
      <c r="I123" s="44"/>
      <c r="J123" s="44">
        <f>K116+K117+K119+K120+K121+0</f>
        <v>6168.91</v>
      </c>
      <c r="K123" s="44"/>
      <c r="O123" s="27">
        <f>I116+I117+I119+I120+I121+0</f>
        <v>587.75</v>
      </c>
      <c r="P123" s="27">
        <f>K116+K117+K119+K120+K121+0</f>
        <v>6168.91</v>
      </c>
      <c r="X123">
        <f>IF(Source!BI108&lt;=1,I116+I117+I119+I120+I121-0, 0)</f>
        <v>587.75</v>
      </c>
      <c r="Y123">
        <f>IF(Source!BI108=2,I116+I117+I119+I120+I121-0, 0)</f>
        <v>0</v>
      </c>
      <c r="Z123">
        <f>IF(Source!BI108=3,I116+I117+I119+I120+I121-0, 0)</f>
        <v>0</v>
      </c>
      <c r="AA123">
        <f>IF(Source!BI108=4,I116+I117+I119+I120+I121,0)</f>
        <v>0</v>
      </c>
    </row>
    <row r="125" spans="1:35" ht="52.5" x14ac:dyDescent="0.2">
      <c r="A125" s="21">
        <v>10</v>
      </c>
      <c r="B125" s="21" t="s">
        <v>334</v>
      </c>
      <c r="C125" s="21" t="s">
        <v>105</v>
      </c>
      <c r="D125" s="23" t="str">
        <f>Source!H109</f>
        <v>1 стык</v>
      </c>
      <c r="E125" s="22">
        <f>Source!I109</f>
        <v>18</v>
      </c>
      <c r="F125" s="25"/>
      <c r="G125" s="24"/>
      <c r="H125" s="22"/>
      <c r="I125" s="25"/>
      <c r="J125" s="22"/>
      <c r="K125" s="25"/>
      <c r="Q125">
        <f>ROUND((Source!DN109/100)*ROUND((ROUND((Source!AF109*Source!AV109*Source!I109),2)),2), 2)</f>
        <v>416.7</v>
      </c>
      <c r="R125">
        <f>Source!X109</f>
        <v>11785.44</v>
      </c>
      <c r="S125">
        <f>ROUND((Source!DO109/100)*ROUND((ROUND((Source!AF109*Source!AV109*Source!I109),2)),2), 2)</f>
        <v>354.04</v>
      </c>
      <c r="T125">
        <f>Source!Y109</f>
        <v>5838.66</v>
      </c>
      <c r="U125">
        <f>ROUND((175/100)*ROUND((ROUND((Source!AE109*Source!AV109*Source!I109),2)),2), 2)</f>
        <v>0</v>
      </c>
      <c r="V125">
        <f>ROUND((160/100)*ROUND(ROUND((ROUND((Source!AE109*Source!AV109*Source!I109),2)*Source!BS109),2), 2), 2)</f>
        <v>0</v>
      </c>
      <c r="AI125">
        <v>0</v>
      </c>
    </row>
    <row r="126" spans="1:35" x14ac:dyDescent="0.2">
      <c r="C126" s="26" t="str">
        <f>"Объем: "&amp;Source!I109&amp;"=6*"&amp;"3"</f>
        <v>Объем: 18=6*3</v>
      </c>
    </row>
    <row r="127" spans="1:35" ht="14.25" x14ac:dyDescent="0.2">
      <c r="A127" s="21"/>
      <c r="B127" s="21"/>
      <c r="C127" s="21" t="s">
        <v>319</v>
      </c>
      <c r="D127" s="23"/>
      <c r="E127" s="22"/>
      <c r="F127" s="25">
        <f>Source!AO109</f>
        <v>14.83</v>
      </c>
      <c r="G127" s="24" t="str">
        <f>Source!DG109</f>
        <v>)*1,1</v>
      </c>
      <c r="H127" s="22">
        <f>Source!AV109</f>
        <v>1.0669999999999999</v>
      </c>
      <c r="I127" s="25">
        <f>ROUND((ROUND((Source!AF109*Source!AV109*Source!I109),2)),2)</f>
        <v>313.31</v>
      </c>
      <c r="J127" s="22">
        <f>IF(Source!BA109&lt;&gt; 0, Source!BA109, 1)</f>
        <v>34.51</v>
      </c>
      <c r="K127" s="25">
        <f>Source!S109</f>
        <v>10812.33</v>
      </c>
      <c r="W127">
        <f>I127</f>
        <v>313.31</v>
      </c>
    </row>
    <row r="128" spans="1:35" ht="14.25" x14ac:dyDescent="0.2">
      <c r="A128" s="21"/>
      <c r="B128" s="21"/>
      <c r="C128" s="21" t="s">
        <v>330</v>
      </c>
      <c r="D128" s="23"/>
      <c r="E128" s="22"/>
      <c r="F128" s="25">
        <f>Source!AM109</f>
        <v>2.25</v>
      </c>
      <c r="G128" s="24" t="str">
        <f>Source!DE109</f>
        <v>)*1,1</v>
      </c>
      <c r="H128" s="22">
        <f>Source!AV109</f>
        <v>1.0669999999999999</v>
      </c>
      <c r="I128" s="25">
        <f>(ROUND((ROUND((((Source!ET109*1.1))*Source!AV109*Source!I109),2)),2)+ROUND((ROUND(((Source!AE109-((Source!EU109*1.1)))*Source!AV109*Source!I109),2)),2))</f>
        <v>47.53</v>
      </c>
      <c r="J128" s="22">
        <f>IF(Source!BB109&lt;&gt; 0, Source!BB109, 1)</f>
        <v>8.85</v>
      </c>
      <c r="K128" s="25">
        <f>Source!Q109</f>
        <v>420.64</v>
      </c>
    </row>
    <row r="129" spans="1:35" ht="14.25" x14ac:dyDescent="0.2">
      <c r="A129" s="21"/>
      <c r="B129" s="21"/>
      <c r="C129" s="21" t="s">
        <v>335</v>
      </c>
      <c r="D129" s="23"/>
      <c r="E129" s="22"/>
      <c r="F129" s="25">
        <f>Source!AL109</f>
        <v>0.91</v>
      </c>
      <c r="G129" s="24" t="str">
        <f>Source!DD109</f>
        <v/>
      </c>
      <c r="H129" s="22">
        <f>Source!AW109</f>
        <v>1.0029999999999999</v>
      </c>
      <c r="I129" s="25">
        <f>ROUND((ROUND((Source!AC109*Source!AW109*Source!I109),2)),2)</f>
        <v>16.43</v>
      </c>
      <c r="J129" s="22">
        <f>IF(Source!BC109&lt;&gt; 0, Source!BC109, 1)</f>
        <v>105.24</v>
      </c>
      <c r="K129" s="25">
        <f>Source!P109</f>
        <v>1729.09</v>
      </c>
    </row>
    <row r="130" spans="1:35" ht="14.25" x14ac:dyDescent="0.2">
      <c r="A130" s="21"/>
      <c r="B130" s="21"/>
      <c r="C130" s="21" t="s">
        <v>320</v>
      </c>
      <c r="D130" s="23" t="s">
        <v>321</v>
      </c>
      <c r="E130" s="22">
        <f>Source!DN109</f>
        <v>133</v>
      </c>
      <c r="F130" s="25"/>
      <c r="G130" s="24"/>
      <c r="H130" s="22"/>
      <c r="I130" s="25">
        <f>SUM(Q125:Q129)</f>
        <v>416.7</v>
      </c>
      <c r="J130" s="22">
        <f>Source!BZ109</f>
        <v>109</v>
      </c>
      <c r="K130" s="25">
        <f>SUM(R125:R129)</f>
        <v>11785.44</v>
      </c>
    </row>
    <row r="131" spans="1:35" ht="14.25" x14ac:dyDescent="0.2">
      <c r="A131" s="21"/>
      <c r="B131" s="21"/>
      <c r="C131" s="21" t="s">
        <v>322</v>
      </c>
      <c r="D131" s="23" t="s">
        <v>321</v>
      </c>
      <c r="E131" s="22">
        <f>Source!DO109</f>
        <v>113</v>
      </c>
      <c r="F131" s="25"/>
      <c r="G131" s="24"/>
      <c r="H131" s="22"/>
      <c r="I131" s="25">
        <f>SUM(S125:S130)</f>
        <v>354.04</v>
      </c>
      <c r="J131" s="22">
        <f>Source!CA109</f>
        <v>54</v>
      </c>
      <c r="K131" s="25">
        <f>SUM(T125:T130)</f>
        <v>5838.66</v>
      </c>
    </row>
    <row r="132" spans="1:35" ht="14.25" x14ac:dyDescent="0.2">
      <c r="A132" s="28"/>
      <c r="B132" s="28"/>
      <c r="C132" s="28" t="s">
        <v>323</v>
      </c>
      <c r="D132" s="29" t="s">
        <v>324</v>
      </c>
      <c r="E132" s="30">
        <f>Source!AQ109</f>
        <v>1.1499999999999999</v>
      </c>
      <c r="F132" s="31"/>
      <c r="G132" s="32" t="str">
        <f>Source!DI109</f>
        <v>)*1,1</v>
      </c>
      <c r="H132" s="30">
        <f>Source!AV109</f>
        <v>1.0669999999999999</v>
      </c>
      <c r="I132" s="31">
        <f>Source!U109</f>
        <v>24.295589999999997</v>
      </c>
      <c r="J132" s="30"/>
      <c r="K132" s="31"/>
      <c r="AB132" s="27">
        <f>I132</f>
        <v>24.295589999999997</v>
      </c>
    </row>
    <row r="133" spans="1:35" ht="15" x14ac:dyDescent="0.25">
      <c r="C133" s="14" t="s">
        <v>325</v>
      </c>
      <c r="H133" s="44">
        <f>I127+I128+I129+I130+I131+0</f>
        <v>1148.01</v>
      </c>
      <c r="I133" s="44"/>
      <c r="J133" s="44">
        <f>K127+K128+K129+K130+K131+0</f>
        <v>30586.16</v>
      </c>
      <c r="K133" s="44"/>
      <c r="O133" s="27">
        <f>I127+I128+I129+I130+I131+0</f>
        <v>1148.01</v>
      </c>
      <c r="P133" s="27">
        <f>K127+K128+K129+K130+K131+0</f>
        <v>30586.16</v>
      </c>
      <c r="X133">
        <f>IF(Source!BI109&lt;=1,I127+I128+I129+I130+I131-0, 0)</f>
        <v>1148.01</v>
      </c>
      <c r="Y133">
        <f>IF(Source!BI109=2,I127+I128+I129+I130+I131-0, 0)</f>
        <v>0</v>
      </c>
      <c r="Z133">
        <f>IF(Source!BI109=3,I127+I128+I129+I130+I131-0, 0)</f>
        <v>0</v>
      </c>
      <c r="AA133">
        <f>IF(Source!BI109=4,I127+I128+I129+I130+I131,0)</f>
        <v>0</v>
      </c>
    </row>
    <row r="135" spans="1:35" ht="114" x14ac:dyDescent="0.2">
      <c r="A135" s="21">
        <v>11</v>
      </c>
      <c r="B135" s="21" t="s">
        <v>336</v>
      </c>
      <c r="C135" s="21" t="s">
        <v>112</v>
      </c>
      <c r="D135" s="23" t="str">
        <f>Source!H110</f>
        <v>1 М</v>
      </c>
      <c r="E135" s="22">
        <f>Source!I110</f>
        <v>72.98</v>
      </c>
      <c r="F135" s="25"/>
      <c r="G135" s="24"/>
      <c r="H135" s="22"/>
      <c r="I135" s="25"/>
      <c r="J135" s="22"/>
      <c r="K135" s="25"/>
      <c r="Q135">
        <f>ROUND((Source!DN110/100)*ROUND((ROUND((Source!AF110*Source!AV110*Source!I110),2)),2), 2)</f>
        <v>3636.85</v>
      </c>
      <c r="R135">
        <f>Source!X110</f>
        <v>100237.73</v>
      </c>
      <c r="S135">
        <f>ROUND((Source!DO110/100)*ROUND((ROUND((Source!AF110*Source!AV110*Source!I110),2)),2), 2)</f>
        <v>3856.53</v>
      </c>
      <c r="T135">
        <f>Source!Y110</f>
        <v>47170.7</v>
      </c>
      <c r="U135">
        <f>ROUND((175/100)*ROUND((ROUND((Source!AE110*Source!AV110*Source!I110),2)),2), 2)</f>
        <v>8428.23</v>
      </c>
      <c r="V135">
        <f>ROUND((160/100)*ROUND(ROUND((ROUND((Source!AE110*Source!AV110*Source!I110),2)*Source!BS110),2), 2), 2)</f>
        <v>265927.44</v>
      </c>
      <c r="AI135">
        <v>0</v>
      </c>
    </row>
    <row r="136" spans="1:35" ht="14.25" x14ac:dyDescent="0.2">
      <c r="A136" s="21"/>
      <c r="B136" s="21"/>
      <c r="C136" s="21" t="s">
        <v>319</v>
      </c>
      <c r="D136" s="23"/>
      <c r="E136" s="22"/>
      <c r="F136" s="25">
        <f>Source!AO110</f>
        <v>29.04</v>
      </c>
      <c r="G136" s="24" t="str">
        <f>Source!DG110</f>
        <v>)*1,1</v>
      </c>
      <c r="H136" s="22">
        <f>Source!AV110</f>
        <v>1.0469999999999999</v>
      </c>
      <c r="I136" s="25">
        <f>ROUND((ROUND((Source!AF110*Source!AV110*Source!I110),2)),2)</f>
        <v>2440.84</v>
      </c>
      <c r="J136" s="22">
        <f>IF(Source!BA110&lt;&gt; 0, Source!BA110, 1)</f>
        <v>34.51</v>
      </c>
      <c r="K136" s="25">
        <f>Source!S110</f>
        <v>84233.39</v>
      </c>
      <c r="W136">
        <f>I136</f>
        <v>2440.84</v>
      </c>
    </row>
    <row r="137" spans="1:35" ht="14.25" x14ac:dyDescent="0.2">
      <c r="A137" s="21"/>
      <c r="B137" s="21"/>
      <c r="C137" s="21" t="s">
        <v>330</v>
      </c>
      <c r="D137" s="23"/>
      <c r="E137" s="22"/>
      <c r="F137" s="25">
        <f>Source!AM110</f>
        <v>1775.53</v>
      </c>
      <c r="G137" s="24" t="str">
        <f>Source!DE110</f>
        <v>)*1,1</v>
      </c>
      <c r="H137" s="22">
        <f>Source!AV110</f>
        <v>1.0469999999999999</v>
      </c>
      <c r="I137" s="25">
        <f>(ROUND((ROUND((((Source!ET110*1.1))*Source!AV110*Source!I110),2)),2)+ROUND((ROUND(((Source!AE110-((Source!EU110*1.1)))*Source!AV110*Source!I110),2)),2))</f>
        <v>149235.19</v>
      </c>
      <c r="J137" s="22">
        <f>IF(Source!BB110&lt;&gt; 0, Source!BB110, 1)</f>
        <v>9.7100000000000009</v>
      </c>
      <c r="K137" s="25">
        <f>Source!Q110</f>
        <v>1449073.69</v>
      </c>
    </row>
    <row r="138" spans="1:35" ht="14.25" x14ac:dyDescent="0.2">
      <c r="A138" s="21"/>
      <c r="B138" s="21"/>
      <c r="C138" s="21" t="s">
        <v>331</v>
      </c>
      <c r="D138" s="23"/>
      <c r="E138" s="22"/>
      <c r="F138" s="25">
        <f>Source!AN110</f>
        <v>57.3</v>
      </c>
      <c r="G138" s="24" t="str">
        <f>Source!DF110</f>
        <v>)*1,1</v>
      </c>
      <c r="H138" s="22">
        <f>Source!AV110</f>
        <v>1.0469999999999999</v>
      </c>
      <c r="I138" s="33">
        <f>ROUND((ROUND((Source!AE110*Source!AV110*Source!I110),2)),2)</f>
        <v>4816.13</v>
      </c>
      <c r="J138" s="22">
        <f>IF(Source!BS110&lt;&gt; 0, Source!BS110, 1)</f>
        <v>34.51</v>
      </c>
      <c r="K138" s="33">
        <f>Source!R110</f>
        <v>166204.65</v>
      </c>
      <c r="W138">
        <f>I138</f>
        <v>4816.13</v>
      </c>
    </row>
    <row r="139" spans="1:35" ht="14.25" x14ac:dyDescent="0.2">
      <c r="A139" s="21"/>
      <c r="B139" s="21"/>
      <c r="C139" s="21" t="s">
        <v>335</v>
      </c>
      <c r="D139" s="23"/>
      <c r="E139" s="22"/>
      <c r="F139" s="25">
        <f>Source!AL110</f>
        <v>22.45</v>
      </c>
      <c r="G139" s="24" t="str">
        <f>Source!DD110</f>
        <v/>
      </c>
      <c r="H139" s="22">
        <f>Source!AW110</f>
        <v>1.079</v>
      </c>
      <c r="I139" s="25">
        <f>ROUND((ROUND((Source!AC110*Source!AW110*Source!I110),2)),2)</f>
        <v>1767.83</v>
      </c>
      <c r="J139" s="22">
        <f>IF(Source!BC110&lt;&gt; 0, Source!BC110, 1)</f>
        <v>5.92</v>
      </c>
      <c r="K139" s="25">
        <f>Source!P110</f>
        <v>10465.549999999999</v>
      </c>
    </row>
    <row r="140" spans="1:35" ht="99.75" x14ac:dyDescent="0.2">
      <c r="A140" s="21" t="s">
        <v>139</v>
      </c>
      <c r="B140" s="21" t="str">
        <f>Source!F111</f>
        <v>1.1-1-1835</v>
      </c>
      <c r="C140" s="21" t="s">
        <v>119</v>
      </c>
      <c r="D140" s="23" t="str">
        <f>Source!H111</f>
        <v>кг</v>
      </c>
      <c r="E140" s="22">
        <f>Source!I111</f>
        <v>8524.0640000000003</v>
      </c>
      <c r="F140" s="25">
        <f>Source!AK111</f>
        <v>11.3</v>
      </c>
      <c r="G140" s="34" t="s">
        <v>3</v>
      </c>
      <c r="H140" s="22">
        <f>Source!AW111</f>
        <v>1.079</v>
      </c>
      <c r="I140" s="25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103931.36</v>
      </c>
      <c r="J140" s="22">
        <f>IF(Source!BC111&lt;&gt; 0, Source!BC111, 1)</f>
        <v>4.57</v>
      </c>
      <c r="K140" s="25">
        <f>Source!O111</f>
        <v>474966.32</v>
      </c>
      <c r="Q140">
        <f>ROUND((Source!DN111/100)*ROUND((ROUND((Source!AF111*Source!AV111*Source!I111),2)),2), 2)</f>
        <v>0</v>
      </c>
      <c r="R140">
        <f>Source!X111</f>
        <v>0</v>
      </c>
      <c r="S140">
        <f>ROUND((Source!DO111/100)*ROUND((ROUND((Source!AF111*Source!AV111*Source!I111),2)),2), 2)</f>
        <v>0</v>
      </c>
      <c r="T140">
        <f>Source!Y111</f>
        <v>0</v>
      </c>
      <c r="U140">
        <f>ROUND((175/100)*ROUND((ROUND((Source!AE111*Source!AV111*Source!I111),2)),2), 2)</f>
        <v>0</v>
      </c>
      <c r="V140">
        <f>ROUND((160/100)*ROUND(ROUND((ROUND((Source!AE111*Source!AV111*Source!I111),2)*Source!BS111),2), 2), 2)</f>
        <v>0</v>
      </c>
      <c r="X140">
        <f>IF(Source!BI111&lt;=1,I140, 0)</f>
        <v>103931.36</v>
      </c>
      <c r="Y140">
        <f>IF(Source!BI111=2,I140, 0)</f>
        <v>0</v>
      </c>
      <c r="Z140">
        <f>IF(Source!BI111=3,I140, 0)</f>
        <v>0</v>
      </c>
      <c r="AA140">
        <f>IF(Source!BI111=4,I140, 0)</f>
        <v>0</v>
      </c>
      <c r="AI140">
        <v>3</v>
      </c>
    </row>
    <row r="141" spans="1:35" ht="142.5" x14ac:dyDescent="0.2">
      <c r="A141" s="21" t="s">
        <v>140</v>
      </c>
      <c r="B141" s="21" t="str">
        <f>Source!F112</f>
        <v>1.1-1-3290</v>
      </c>
      <c r="C141" s="21" t="s">
        <v>291</v>
      </c>
      <c r="D141" s="23" t="str">
        <f>Source!H112</f>
        <v>л</v>
      </c>
      <c r="E141" s="22">
        <f>Source!I112</f>
        <v>432.62544000000003</v>
      </c>
      <c r="F141" s="25">
        <f>Source!AK112</f>
        <v>95.37</v>
      </c>
      <c r="G141" s="34" t="s">
        <v>3</v>
      </c>
      <c r="H141" s="22">
        <f>Source!AW112</f>
        <v>1.079</v>
      </c>
      <c r="I141" s="25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44518.99</v>
      </c>
      <c r="J141" s="22">
        <f>IF(Source!BC112&lt;&gt; 0, Source!BC112, 1)</f>
        <v>8.48</v>
      </c>
      <c r="K141" s="25">
        <f>Source!O112</f>
        <v>377521.04</v>
      </c>
      <c r="Q141">
        <f>ROUND((Source!DN112/100)*ROUND((ROUND((Source!AF112*Source!AV112*Source!I112),2)),2), 2)</f>
        <v>0</v>
      </c>
      <c r="R141">
        <f>Source!X112</f>
        <v>0</v>
      </c>
      <c r="S141">
        <f>ROUND((Source!DO112/100)*ROUND((ROUND((Source!AF112*Source!AV112*Source!I112),2)),2), 2)</f>
        <v>0</v>
      </c>
      <c r="T141">
        <f>Source!Y112</f>
        <v>0</v>
      </c>
      <c r="U141">
        <f>ROUND((175/100)*ROUND((ROUND((Source!AE112*Source!AV112*Source!I112),2)),2), 2)</f>
        <v>0</v>
      </c>
      <c r="V141">
        <f>ROUND((160/100)*ROUND(ROUND((ROUND((Source!AE112*Source!AV112*Source!I112),2)*Source!BS112),2), 2), 2)</f>
        <v>0</v>
      </c>
      <c r="X141">
        <f>IF(Source!BI112&lt;=1,I141, 0)</f>
        <v>44518.99</v>
      </c>
      <c r="Y141">
        <f>IF(Source!BI112=2,I141, 0)</f>
        <v>0</v>
      </c>
      <c r="Z141">
        <f>IF(Source!BI112=3,I141, 0)</f>
        <v>0</v>
      </c>
      <c r="AA141">
        <f>IF(Source!BI112=4,I141, 0)</f>
        <v>0</v>
      </c>
      <c r="AI141">
        <v>3</v>
      </c>
    </row>
    <row r="142" spans="1:35" ht="14.25" x14ac:dyDescent="0.2">
      <c r="A142" s="21"/>
      <c r="B142" s="21"/>
      <c r="C142" s="21" t="s">
        <v>320</v>
      </c>
      <c r="D142" s="23" t="s">
        <v>321</v>
      </c>
      <c r="E142" s="22">
        <f>Source!DN110</f>
        <v>149</v>
      </c>
      <c r="F142" s="25"/>
      <c r="G142" s="24"/>
      <c r="H142" s="22"/>
      <c r="I142" s="25">
        <f>SUM(Q135:Q141)</f>
        <v>3636.85</v>
      </c>
      <c r="J142" s="22">
        <f>Source!BZ110</f>
        <v>119</v>
      </c>
      <c r="K142" s="25">
        <f>SUM(R135:R141)</f>
        <v>100237.73</v>
      </c>
    </row>
    <row r="143" spans="1:35" ht="14.25" x14ac:dyDescent="0.2">
      <c r="A143" s="21"/>
      <c r="B143" s="21"/>
      <c r="C143" s="21" t="s">
        <v>322</v>
      </c>
      <c r="D143" s="23" t="s">
        <v>321</v>
      </c>
      <c r="E143" s="22">
        <f>Source!DO110</f>
        <v>158</v>
      </c>
      <c r="F143" s="25"/>
      <c r="G143" s="24"/>
      <c r="H143" s="22"/>
      <c r="I143" s="25">
        <f>SUM(S135:S142)</f>
        <v>3856.53</v>
      </c>
      <c r="J143" s="22">
        <f>Source!CA110</f>
        <v>56</v>
      </c>
      <c r="K143" s="25">
        <f>SUM(T135:T142)</f>
        <v>47170.7</v>
      </c>
    </row>
    <row r="144" spans="1:35" ht="14.25" x14ac:dyDescent="0.2">
      <c r="A144" s="21"/>
      <c r="B144" s="21"/>
      <c r="C144" s="21" t="s">
        <v>332</v>
      </c>
      <c r="D144" s="23" t="s">
        <v>321</v>
      </c>
      <c r="E144" s="22">
        <f>175</f>
        <v>175</v>
      </c>
      <c r="F144" s="25"/>
      <c r="G144" s="24"/>
      <c r="H144" s="22"/>
      <c r="I144" s="25">
        <f>SUM(U135:U143)</f>
        <v>8428.23</v>
      </c>
      <c r="J144" s="22">
        <f>160</f>
        <v>160</v>
      </c>
      <c r="K144" s="25">
        <f>SUM(V135:V143)</f>
        <v>265927.44</v>
      </c>
    </row>
    <row r="145" spans="1:35" ht="14.25" x14ac:dyDescent="0.2">
      <c r="A145" s="28"/>
      <c r="B145" s="28"/>
      <c r="C145" s="28" t="s">
        <v>323</v>
      </c>
      <c r="D145" s="29" t="s">
        <v>324</v>
      </c>
      <c r="E145" s="30">
        <f>Source!AQ110</f>
        <v>2.08</v>
      </c>
      <c r="F145" s="31"/>
      <c r="G145" s="32" t="str">
        <f>Source!DI110</f>
        <v>)*1,1</v>
      </c>
      <c r="H145" s="30">
        <f>Source!AV110</f>
        <v>1.0469999999999999</v>
      </c>
      <c r="I145" s="31">
        <f>Source!U110</f>
        <v>174.82621728000001</v>
      </c>
      <c r="J145" s="30"/>
      <c r="K145" s="31"/>
      <c r="AB145" s="27">
        <f>I145</f>
        <v>174.82621728000001</v>
      </c>
    </row>
    <row r="146" spans="1:35" ht="15" x14ac:dyDescent="0.25">
      <c r="C146" s="14" t="s">
        <v>325</v>
      </c>
      <c r="H146" s="44">
        <f>I136+I137+I139+I142+I143+I144+SUM(I140:I141)</f>
        <v>317815.82</v>
      </c>
      <c r="I146" s="44"/>
      <c r="J146" s="44">
        <f>K136+K137+K139+K142+K143+K144+SUM(K140:K141)</f>
        <v>2809595.86</v>
      </c>
      <c r="K146" s="44"/>
      <c r="O146" s="27">
        <f>I136+I137+I139+I142+I143+I144+SUM(I140:I141)</f>
        <v>317815.82</v>
      </c>
      <c r="P146" s="27">
        <f>K136+K137+K139+K142+K143+K144+SUM(K140:K141)</f>
        <v>2809595.86</v>
      </c>
      <c r="X146">
        <f>IF(Source!BI110&lt;=1,I136+I137+I139+I142+I143+I144-0, 0)</f>
        <v>169365.47</v>
      </c>
      <c r="Y146">
        <f>IF(Source!BI110=2,I136+I137+I139+I142+I143+I144-0, 0)</f>
        <v>0</v>
      </c>
      <c r="Z146">
        <f>IF(Source!BI110=3,I136+I137+I139+I142+I143+I144-0, 0)</f>
        <v>0</v>
      </c>
      <c r="AA146">
        <f>IF(Source!BI110=4,I136+I137+I139+I142+I143+I144,0)</f>
        <v>0</v>
      </c>
    </row>
    <row r="148" spans="1:35" ht="42.75" x14ac:dyDescent="0.2">
      <c r="A148" s="21">
        <v>12</v>
      </c>
      <c r="B148" s="21" t="str">
        <f>Source!F113</f>
        <v>Предельная стоимость</v>
      </c>
      <c r="C148" s="21" t="s">
        <v>337</v>
      </c>
      <c r="D148" s="23" t="str">
        <f>Source!H113</f>
        <v>м</v>
      </c>
      <c r="E148" s="22">
        <f>Source!I113</f>
        <v>224.94</v>
      </c>
      <c r="F148" s="25">
        <f>Source!AL113</f>
        <v>135.72</v>
      </c>
      <c r="G148" s="24" t="str">
        <f>Source!DD113</f>
        <v/>
      </c>
      <c r="H148" s="22">
        <f>Source!AW113</f>
        <v>1</v>
      </c>
      <c r="I148" s="25">
        <f>ROUND((ROUND((Source!AC113*Source!AW113*Source!I113),2)),2)</f>
        <v>30528.86</v>
      </c>
      <c r="J148" s="22">
        <f>IF(Source!BC113&lt;&gt; 0, Source!BC113, 1)</f>
        <v>9.74</v>
      </c>
      <c r="K148" s="25">
        <f>Source!P113</f>
        <v>297351.09999999998</v>
      </c>
      <c r="Q148">
        <f>ROUND((Source!DN113/100)*ROUND((ROUND((Source!AF113*Source!AV113*Source!I113),2)),2), 2)</f>
        <v>0</v>
      </c>
      <c r="R148">
        <f>Source!X113</f>
        <v>0</v>
      </c>
      <c r="S148">
        <f>ROUND((Source!DO113/100)*ROUND((ROUND((Source!AF113*Source!AV113*Source!I113),2)),2), 2)</f>
        <v>0</v>
      </c>
      <c r="T148">
        <f>Source!Y113</f>
        <v>0</v>
      </c>
      <c r="U148">
        <f>ROUND((175/100)*ROUND((ROUND((Source!AE113*Source!AV113*Source!I113),2)),2), 2)</f>
        <v>0</v>
      </c>
      <c r="V148">
        <f>ROUND((160/100)*ROUND(ROUND((ROUND((Source!AE113*Source!AV113*Source!I113),2)*Source!BS113),2), 2), 2)</f>
        <v>0</v>
      </c>
      <c r="AI148">
        <v>3</v>
      </c>
    </row>
    <row r="149" spans="1:35" x14ac:dyDescent="0.2">
      <c r="A149" s="35"/>
      <c r="B149" s="35"/>
      <c r="C149" s="36" t="str">
        <f>"Объем: "&amp;Source!I113&amp;"=(72,98*"&amp;"3)+"&amp;"6"</f>
        <v>Объем: 224,94=(72,98*3)+6</v>
      </c>
      <c r="D149" s="35"/>
      <c r="E149" s="35"/>
      <c r="F149" s="35"/>
      <c r="G149" s="35"/>
      <c r="H149" s="35"/>
      <c r="I149" s="35"/>
      <c r="J149" s="35"/>
      <c r="K149" s="35"/>
    </row>
    <row r="150" spans="1:35" ht="15" x14ac:dyDescent="0.25">
      <c r="C150" s="14" t="s">
        <v>325</v>
      </c>
      <c r="H150" s="44">
        <f>I148+0</f>
        <v>30528.86</v>
      </c>
      <c r="I150" s="44"/>
      <c r="J150" s="44">
        <f>K148+0</f>
        <v>297351.09999999998</v>
      </c>
      <c r="K150" s="44"/>
      <c r="O150" s="27">
        <f>I148+0</f>
        <v>30528.86</v>
      </c>
      <c r="P150" s="27">
        <f>K148+0</f>
        <v>297351.09999999998</v>
      </c>
      <c r="X150">
        <f>IF(Source!BI113&lt;=1,I148-0, 0)</f>
        <v>30528.86</v>
      </c>
      <c r="Y150">
        <f>IF(Source!BI113=2,I148-0, 0)</f>
        <v>0</v>
      </c>
      <c r="Z150">
        <f>IF(Source!BI113=3,I148-0, 0)</f>
        <v>0</v>
      </c>
      <c r="AA150">
        <f>IF(Source!BI113=4,I148,0)</f>
        <v>0</v>
      </c>
    </row>
    <row r="153" spans="1:35" ht="15" x14ac:dyDescent="0.25">
      <c r="A153" s="41" t="str">
        <f>CONCATENATE("Итого по разделу: ",IF(Source!G115&lt;&gt;"Новый раздел", Source!G115, ""))</f>
        <v>Итого по разделу: ЗП №2 1скв*3трубы. Lпл=70м, Lпроф=72,98м</v>
      </c>
      <c r="B153" s="41"/>
      <c r="C153" s="41"/>
      <c r="D153" s="41"/>
      <c r="E153" s="41"/>
      <c r="F153" s="41"/>
      <c r="G153" s="41"/>
      <c r="H153" s="42">
        <f>SUM(O104:O152)</f>
        <v>351565.1</v>
      </c>
      <c r="I153" s="43"/>
      <c r="J153" s="42">
        <f>SUM(P104:P152)</f>
        <v>3159792.9699999997</v>
      </c>
      <c r="K153" s="43"/>
    </row>
    <row r="154" spans="1:35" hidden="1" x14ac:dyDescent="0.2">
      <c r="A154" t="s">
        <v>327</v>
      </c>
      <c r="H154">
        <f>SUM(AC104:AC153)</f>
        <v>0</v>
      </c>
      <c r="J154">
        <f>SUM(AD104:AD153)</f>
        <v>0</v>
      </c>
    </row>
    <row r="155" spans="1:35" hidden="1" x14ac:dyDescent="0.2">
      <c r="A155" t="s">
        <v>328</v>
      </c>
      <c r="H155">
        <f>SUM(AE104:AE154)</f>
        <v>0</v>
      </c>
      <c r="J155">
        <f>SUM(AF104:AF154)</f>
        <v>0</v>
      </c>
    </row>
    <row r="157" spans="1:35" ht="16.5" x14ac:dyDescent="0.25">
      <c r="A157" s="45" t="str">
        <f>CONCATENATE("Раздел: ",IF(Source!G145&lt;&gt;"Новый раздел", Source!G145, ""))</f>
        <v>Раздел: Монтажные работы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</row>
    <row r="158" spans="1:35" ht="52.5" x14ac:dyDescent="0.2">
      <c r="A158" s="21">
        <v>13</v>
      </c>
      <c r="B158" s="21" t="s">
        <v>338</v>
      </c>
      <c r="C158" s="21" t="s">
        <v>145</v>
      </c>
      <c r="D158" s="23" t="str">
        <f>Source!H149</f>
        <v>100 М КАБЕЛЯ</v>
      </c>
      <c r="E158" s="22">
        <f>Source!I149</f>
        <v>8.4488520000000005</v>
      </c>
      <c r="F158" s="25"/>
      <c r="G158" s="24"/>
      <c r="H158" s="22"/>
      <c r="I158" s="25"/>
      <c r="J158" s="22"/>
      <c r="K158" s="25"/>
      <c r="Q158">
        <f>ROUND((Source!DN149/100)*ROUND((ROUND((Source!AF149*Source!AV149*Source!I149),2)),2), 2)</f>
        <v>2161.9699999999998</v>
      </c>
      <c r="R158">
        <f>Source!X149</f>
        <v>61286.43</v>
      </c>
      <c r="S158">
        <f>ROUND((Source!DO149/100)*ROUND((ROUND((Source!AF149*Source!AV149*Source!I149),2)),2), 2)</f>
        <v>1351.23</v>
      </c>
      <c r="T158">
        <f>Source!Y149</f>
        <v>28644.75</v>
      </c>
      <c r="U158">
        <f>ROUND((175/100)*ROUND((ROUND((Source!AE149*Source!AV149*Source!I149),2)),2), 2)</f>
        <v>111.76</v>
      </c>
      <c r="V158">
        <f>ROUND((160/100)*ROUND(ROUND((ROUND((Source!AE149*Source!AV149*Source!I149),2)*Source!BS149),2), 2), 2)</f>
        <v>3526.1</v>
      </c>
      <c r="AI158">
        <v>0</v>
      </c>
    </row>
    <row r="159" spans="1:35" ht="25.5" x14ac:dyDescent="0.2">
      <c r="C159" s="26" t="str">
        <f>"Объем: "&amp;Source!I149&amp;"=((66,44+"&amp;"72,98)*"&amp;"2*"&amp;"3*"&amp;"1,01)/"&amp;"100"</f>
        <v>Объем: 8,448852=((66,44+72,98)*2*3*1,01)/100</v>
      </c>
    </row>
    <row r="160" spans="1:35" ht="14.25" x14ac:dyDescent="0.2">
      <c r="A160" s="21"/>
      <c r="B160" s="21"/>
      <c r="C160" s="21" t="s">
        <v>319</v>
      </c>
      <c r="D160" s="23"/>
      <c r="E160" s="22"/>
      <c r="F160" s="25">
        <f>Source!AO149</f>
        <v>194.66</v>
      </c>
      <c r="G160" s="24" t="str">
        <f>Source!DG149</f>
        <v>)*1,1</v>
      </c>
      <c r="H160" s="22">
        <f>Source!AV149</f>
        <v>1.0669999999999999</v>
      </c>
      <c r="I160" s="25">
        <f>ROUND((ROUND((Source!AF149*Source!AV149*Source!I149),2)),2)</f>
        <v>1930.33</v>
      </c>
      <c r="J160" s="22">
        <f>IF(Source!BA149&lt;&gt; 0, Source!BA149, 1)</f>
        <v>34.51</v>
      </c>
      <c r="K160" s="25">
        <f>Source!S149</f>
        <v>66615.69</v>
      </c>
      <c r="W160">
        <f>I160</f>
        <v>1930.33</v>
      </c>
    </row>
    <row r="161" spans="1:35" ht="14.25" x14ac:dyDescent="0.2">
      <c r="A161" s="21"/>
      <c r="B161" s="21"/>
      <c r="C161" s="21" t="s">
        <v>330</v>
      </c>
      <c r="D161" s="23"/>
      <c r="E161" s="22"/>
      <c r="F161" s="25">
        <f>Source!AM149</f>
        <v>52.8</v>
      </c>
      <c r="G161" s="24" t="str">
        <f>Source!DE149</f>
        <v>)*1,1</v>
      </c>
      <c r="H161" s="22">
        <f>Source!AV149</f>
        <v>1.0669999999999999</v>
      </c>
      <c r="I161" s="25">
        <f>(ROUND((ROUND((((Source!ET149*1.1))*Source!AV149*Source!I149),2)),2)+ROUND((ROUND(((Source!AE149-((Source!EU149*1.1)))*Source!AV149*Source!I149),2)),2))</f>
        <v>523.59</v>
      </c>
      <c r="J161" s="22">
        <f>IF(Source!BB149&lt;&gt; 0, Source!BB149, 1)</f>
        <v>12.04</v>
      </c>
      <c r="K161" s="25">
        <f>Source!Q149</f>
        <v>6304.02</v>
      </c>
    </row>
    <row r="162" spans="1:35" ht="14.25" x14ac:dyDescent="0.2">
      <c r="A162" s="21"/>
      <c r="B162" s="21"/>
      <c r="C162" s="21" t="s">
        <v>331</v>
      </c>
      <c r="D162" s="23"/>
      <c r="E162" s="22"/>
      <c r="F162" s="25">
        <f>Source!AN149</f>
        <v>6.44</v>
      </c>
      <c r="G162" s="24" t="str">
        <f>Source!DF149</f>
        <v>)*1,1</v>
      </c>
      <c r="H162" s="22">
        <f>Source!AV149</f>
        <v>1.0669999999999999</v>
      </c>
      <c r="I162" s="33">
        <f>ROUND((ROUND((Source!AE149*Source!AV149*Source!I149),2)),2)</f>
        <v>63.86</v>
      </c>
      <c r="J162" s="22">
        <f>IF(Source!BS149&lt;&gt; 0, Source!BS149, 1)</f>
        <v>34.51</v>
      </c>
      <c r="K162" s="33">
        <f>Source!R149</f>
        <v>2203.81</v>
      </c>
      <c r="W162">
        <f>I162</f>
        <v>63.86</v>
      </c>
    </row>
    <row r="163" spans="1:35" ht="14.25" x14ac:dyDescent="0.2">
      <c r="A163" s="21"/>
      <c r="B163" s="21"/>
      <c r="C163" s="21" t="s">
        <v>335</v>
      </c>
      <c r="D163" s="23"/>
      <c r="E163" s="22"/>
      <c r="F163" s="25">
        <f>Source!AL149</f>
        <v>52.94</v>
      </c>
      <c r="G163" s="24" t="str">
        <f>Source!DD149</f>
        <v/>
      </c>
      <c r="H163" s="22">
        <f>Source!AW149</f>
        <v>1.081</v>
      </c>
      <c r="I163" s="25">
        <f>ROUND((ROUND((Source!AC149*Source!AW149*Source!I149),2)),2)</f>
        <v>483.51</v>
      </c>
      <c r="J163" s="22">
        <f>IF(Source!BC149&lt;&gt; 0, Source!BC149, 1)</f>
        <v>17.38</v>
      </c>
      <c r="K163" s="25">
        <f>Source!P149</f>
        <v>8403.4</v>
      </c>
    </row>
    <row r="164" spans="1:35" ht="14.25" x14ac:dyDescent="0.2">
      <c r="A164" s="21"/>
      <c r="B164" s="21"/>
      <c r="C164" s="21" t="s">
        <v>320</v>
      </c>
      <c r="D164" s="23" t="s">
        <v>321</v>
      </c>
      <c r="E164" s="22">
        <f>Source!DN149</f>
        <v>112</v>
      </c>
      <c r="F164" s="25"/>
      <c r="G164" s="24"/>
      <c r="H164" s="22"/>
      <c r="I164" s="25">
        <f>SUM(Q158:Q163)</f>
        <v>2161.9699999999998</v>
      </c>
      <c r="J164" s="22">
        <f>Source!BZ149</f>
        <v>92</v>
      </c>
      <c r="K164" s="25">
        <f>SUM(R158:R163)</f>
        <v>61286.43</v>
      </c>
    </row>
    <row r="165" spans="1:35" ht="14.25" x14ac:dyDescent="0.2">
      <c r="A165" s="21"/>
      <c r="B165" s="21"/>
      <c r="C165" s="21" t="s">
        <v>322</v>
      </c>
      <c r="D165" s="23" t="s">
        <v>321</v>
      </c>
      <c r="E165" s="22">
        <f>Source!DO149</f>
        <v>70</v>
      </c>
      <c r="F165" s="25"/>
      <c r="G165" s="24"/>
      <c r="H165" s="22"/>
      <c r="I165" s="25">
        <f>SUM(S158:S164)</f>
        <v>1351.23</v>
      </c>
      <c r="J165" s="22">
        <f>Source!CA149</f>
        <v>43</v>
      </c>
      <c r="K165" s="25">
        <f>SUM(T158:T164)</f>
        <v>28644.75</v>
      </c>
    </row>
    <row r="166" spans="1:35" ht="14.25" x14ac:dyDescent="0.2">
      <c r="A166" s="21"/>
      <c r="B166" s="21"/>
      <c r="C166" s="21" t="s">
        <v>332</v>
      </c>
      <c r="D166" s="23" t="s">
        <v>321</v>
      </c>
      <c r="E166" s="22">
        <f>175</f>
        <v>175</v>
      </c>
      <c r="F166" s="25"/>
      <c r="G166" s="24"/>
      <c r="H166" s="22"/>
      <c r="I166" s="25">
        <f>SUM(U158:U165)</f>
        <v>111.76</v>
      </c>
      <c r="J166" s="22">
        <f>160</f>
        <v>160</v>
      </c>
      <c r="K166" s="25">
        <f>SUM(V158:V165)</f>
        <v>3526.1</v>
      </c>
    </row>
    <row r="167" spans="1:35" ht="14.25" x14ac:dyDescent="0.2">
      <c r="A167" s="28"/>
      <c r="B167" s="28"/>
      <c r="C167" s="28" t="s">
        <v>323</v>
      </c>
      <c r="D167" s="29" t="s">
        <v>324</v>
      </c>
      <c r="E167" s="30">
        <f>Source!AQ149</f>
        <v>15.8</v>
      </c>
      <c r="F167" s="31"/>
      <c r="G167" s="32" t="str">
        <f>Source!DI149</f>
        <v>)*1,1</v>
      </c>
      <c r="H167" s="30">
        <f>Source!AV149</f>
        <v>1.0669999999999999</v>
      </c>
      <c r="I167" s="31">
        <f>Source!U149</f>
        <v>156.67939795992001</v>
      </c>
      <c r="J167" s="30"/>
      <c r="K167" s="31"/>
      <c r="AB167" s="27">
        <f>I167</f>
        <v>156.67939795992001</v>
      </c>
    </row>
    <row r="168" spans="1:35" ht="15" x14ac:dyDescent="0.25">
      <c r="C168" s="14" t="s">
        <v>325</v>
      </c>
      <c r="H168" s="44">
        <f>I160+I161+I163+I164+I165+I166+0</f>
        <v>6562.3899999999994</v>
      </c>
      <c r="I168" s="44"/>
      <c r="J168" s="44">
        <f>K160+K161+K163+K164+K165+K166+0</f>
        <v>174780.39</v>
      </c>
      <c r="K168" s="44"/>
      <c r="O168" s="27">
        <f>I160+I161+I163+I164+I165+I166+0</f>
        <v>6562.3899999999994</v>
      </c>
      <c r="P168" s="27">
        <f>K160+K161+K163+K164+K165+K166+0</f>
        <v>174780.39</v>
      </c>
      <c r="X168">
        <f>IF(Source!BI149&lt;=1,I160+I161+I163+I164+I165+I166-0, 0)</f>
        <v>0</v>
      </c>
      <c r="Y168">
        <f>IF(Source!BI149=2,I160+I161+I163+I164+I165+I166-0, 0)</f>
        <v>6562.3899999999994</v>
      </c>
      <c r="Z168">
        <f>IF(Source!BI149=3,I160+I161+I163+I164+I165+I166-0, 0)</f>
        <v>0</v>
      </c>
      <c r="AA168">
        <f>IF(Source!BI149=4,I160+I161+I163+I164+I165+I166,0)</f>
        <v>0</v>
      </c>
    </row>
    <row r="170" spans="1:35" ht="122.25" customHeight="1" x14ac:dyDescent="0.2">
      <c r="A170" s="21">
        <v>14</v>
      </c>
      <c r="B170" s="21" t="str">
        <f>Source!F150</f>
        <v>1.23-7-391</v>
      </c>
      <c r="C170" s="21" t="s">
        <v>153</v>
      </c>
      <c r="D170" s="23" t="str">
        <f>Source!H150</f>
        <v>км</v>
      </c>
      <c r="E170" s="22">
        <f>Source!I150</f>
        <v>0.86178290400000002</v>
      </c>
      <c r="F170" s="25">
        <f>Source!AL150</f>
        <v>81534.37</v>
      </c>
      <c r="G170" s="24" t="str">
        <f>Source!DD150</f>
        <v/>
      </c>
      <c r="H170" s="22">
        <f>Source!AW150</f>
        <v>1</v>
      </c>
      <c r="I170" s="25">
        <f>ROUND((ROUND((Source!AC150*Source!AW150*Source!I150),2)),2)</f>
        <v>70264.929999999993</v>
      </c>
      <c r="J170" s="22">
        <f>IF(Source!BC150&lt;&gt; 0, Source!BC150, 1)</f>
        <v>7.94</v>
      </c>
      <c r="K170" s="25">
        <f>Source!P150</f>
        <v>557903.54</v>
      </c>
      <c r="Q170">
        <f>ROUND((Source!DN150/100)*ROUND((ROUND((Source!AF150*Source!AV150*Source!I150),2)),2), 2)</f>
        <v>0</v>
      </c>
      <c r="R170">
        <f>Source!X150</f>
        <v>0</v>
      </c>
      <c r="S170">
        <f>ROUND((Source!DO150/100)*ROUND((ROUND((Source!AF150*Source!AV150*Source!I150),2)),2), 2)</f>
        <v>0</v>
      </c>
      <c r="T170">
        <f>Source!Y150</f>
        <v>0</v>
      </c>
      <c r="U170">
        <f>ROUND((175/100)*ROUND((ROUND((Source!AE150*Source!AV150*Source!I150),2)),2), 2)</f>
        <v>0</v>
      </c>
      <c r="V170">
        <f>ROUND((160/100)*ROUND(ROUND((ROUND((Source!AE150*Source!AV150*Source!I150),2)*Source!BS150),2), 2), 2)</f>
        <v>0</v>
      </c>
      <c r="AI170">
        <v>3</v>
      </c>
    </row>
    <row r="171" spans="1:35" x14ac:dyDescent="0.2">
      <c r="A171" s="35"/>
      <c r="B171" s="35"/>
      <c r="C171" s="36" t="str">
        <f>"Объем: "&amp;Source!I150&amp;"=("&amp;Source!I149&amp;"*"&amp;"1,02)/"&amp;"10"</f>
        <v>Объем: 0,861782904=(8,448852*1,02)/10</v>
      </c>
      <c r="D171" s="35"/>
      <c r="E171" s="35"/>
      <c r="F171" s="35"/>
      <c r="G171" s="35"/>
      <c r="H171" s="35"/>
      <c r="I171" s="35"/>
      <c r="J171" s="35"/>
      <c r="K171" s="35"/>
    </row>
    <row r="172" spans="1:35" ht="15" x14ac:dyDescent="0.25">
      <c r="C172" s="14" t="s">
        <v>325</v>
      </c>
      <c r="H172" s="44">
        <f>I170+0</f>
        <v>70264.929999999993</v>
      </c>
      <c r="I172" s="44"/>
      <c r="J172" s="44">
        <f>K170+0</f>
        <v>557903.54</v>
      </c>
      <c r="K172" s="44"/>
      <c r="O172" s="27">
        <f>I170+0</f>
        <v>70264.929999999993</v>
      </c>
      <c r="P172" s="27">
        <f>K170+0</f>
        <v>557903.54</v>
      </c>
      <c r="X172">
        <f>IF(Source!BI150&lt;=1,I170-0, 0)</f>
        <v>0</v>
      </c>
      <c r="Y172">
        <f>IF(Source!BI150=2,I170-0, 0)</f>
        <v>70264.929999999993</v>
      </c>
      <c r="Z172">
        <f>IF(Source!BI150=3,I170-0, 0)</f>
        <v>0</v>
      </c>
      <c r="AA172">
        <f>IF(Source!BI150=4,I170,0)</f>
        <v>0</v>
      </c>
    </row>
    <row r="174" spans="1:35" ht="66.75" x14ac:dyDescent="0.2">
      <c r="A174" s="21">
        <v>15</v>
      </c>
      <c r="B174" s="21" t="s">
        <v>339</v>
      </c>
      <c r="C174" s="21" t="s">
        <v>161</v>
      </c>
      <c r="D174" s="23" t="str">
        <f>Source!H151</f>
        <v>канал</v>
      </c>
      <c r="E174" s="22">
        <f>Source!I151</f>
        <v>2</v>
      </c>
      <c r="F174" s="25"/>
      <c r="G174" s="24"/>
      <c r="H174" s="22"/>
      <c r="I174" s="25"/>
      <c r="J174" s="22"/>
      <c r="K174" s="25"/>
      <c r="Q174">
        <f>ROUND((Source!DN151/100)*ROUND((ROUND((Source!AF151*Source!AV151*Source!I151),2)),2), 2)</f>
        <v>3.25</v>
      </c>
      <c r="R174">
        <f>Source!X151</f>
        <v>92.07</v>
      </c>
      <c r="S174">
        <f>ROUND((Source!DO151/100)*ROUND((ROUND((Source!AF151*Source!AV151*Source!I151),2)),2), 2)</f>
        <v>2.0299999999999998</v>
      </c>
      <c r="T174">
        <f>Source!Y151</f>
        <v>43.03</v>
      </c>
      <c r="U174">
        <f>ROUND((175/100)*ROUND((ROUND((Source!AE151*Source!AV151*Source!I151),2)),2), 2)</f>
        <v>0</v>
      </c>
      <c r="V174">
        <f>ROUND((160/100)*ROUND(ROUND((ROUND((Source!AE151*Source!AV151*Source!I151),2)*Source!BS151),2), 2), 2)</f>
        <v>0</v>
      </c>
      <c r="AI174">
        <v>0</v>
      </c>
    </row>
    <row r="175" spans="1:35" ht="14.25" x14ac:dyDescent="0.2">
      <c r="A175" s="21"/>
      <c r="B175" s="21"/>
      <c r="C175" s="21" t="s">
        <v>319</v>
      </c>
      <c r="D175" s="23"/>
      <c r="E175" s="22"/>
      <c r="F175" s="25">
        <f>Source!AO151</f>
        <v>1.26</v>
      </c>
      <c r="G175" s="24" t="str">
        <f>Source!DG151</f>
        <v>)*1,1</v>
      </c>
      <c r="H175" s="22">
        <f>Source!AV151</f>
        <v>1.0469999999999999</v>
      </c>
      <c r="I175" s="25">
        <f>ROUND((ROUND((Source!AF151*Source!AV151*Source!I151),2)),2)</f>
        <v>2.9</v>
      </c>
      <c r="J175" s="22">
        <f>IF(Source!BA151&lt;&gt; 0, Source!BA151, 1)</f>
        <v>34.51</v>
      </c>
      <c r="K175" s="25">
        <f>Source!S151</f>
        <v>100.08</v>
      </c>
      <c r="W175">
        <f>I175</f>
        <v>2.9</v>
      </c>
    </row>
    <row r="176" spans="1:35" ht="14.25" x14ac:dyDescent="0.2">
      <c r="A176" s="21"/>
      <c r="B176" s="21"/>
      <c r="C176" s="21" t="s">
        <v>335</v>
      </c>
      <c r="D176" s="23"/>
      <c r="E176" s="22"/>
      <c r="F176" s="25">
        <f>Source!AL151</f>
        <v>11.3</v>
      </c>
      <c r="G176" s="24" t="str">
        <f>Source!DD151</f>
        <v/>
      </c>
      <c r="H176" s="22">
        <f>Source!AW151</f>
        <v>1</v>
      </c>
      <c r="I176" s="25">
        <f>ROUND((ROUND((Source!AC151*Source!AW151*Source!I151),2)),2)</f>
        <v>22.6</v>
      </c>
      <c r="J176" s="22">
        <f>IF(Source!BC151&lt;&gt; 0, Source!BC151, 1)</f>
        <v>9.74</v>
      </c>
      <c r="K176" s="25">
        <f>Source!P151</f>
        <v>220.12</v>
      </c>
    </row>
    <row r="177" spans="1:35" ht="14.25" x14ac:dyDescent="0.2">
      <c r="A177" s="21"/>
      <c r="B177" s="21"/>
      <c r="C177" s="21" t="s">
        <v>320</v>
      </c>
      <c r="D177" s="23" t="s">
        <v>321</v>
      </c>
      <c r="E177" s="22">
        <f>Source!DN151</f>
        <v>112</v>
      </c>
      <c r="F177" s="25"/>
      <c r="G177" s="24"/>
      <c r="H177" s="22"/>
      <c r="I177" s="25">
        <f>SUM(Q174:Q176)</f>
        <v>3.25</v>
      </c>
      <c r="J177" s="22">
        <f>Source!BZ151</f>
        <v>92</v>
      </c>
      <c r="K177" s="25">
        <f>SUM(R174:R176)</f>
        <v>92.07</v>
      </c>
    </row>
    <row r="178" spans="1:35" ht="14.25" x14ac:dyDescent="0.2">
      <c r="A178" s="21"/>
      <c r="B178" s="21"/>
      <c r="C178" s="21" t="s">
        <v>322</v>
      </c>
      <c r="D178" s="23" t="s">
        <v>321</v>
      </c>
      <c r="E178" s="22">
        <f>Source!DO151</f>
        <v>70</v>
      </c>
      <c r="F178" s="25"/>
      <c r="G178" s="24"/>
      <c r="H178" s="22"/>
      <c r="I178" s="25">
        <f>SUM(S174:S177)</f>
        <v>2.0299999999999998</v>
      </c>
      <c r="J178" s="22">
        <f>Source!CA151</f>
        <v>43</v>
      </c>
      <c r="K178" s="25">
        <f>SUM(T174:T177)</f>
        <v>43.03</v>
      </c>
    </row>
    <row r="179" spans="1:35" ht="14.25" x14ac:dyDescent="0.2">
      <c r="A179" s="28"/>
      <c r="B179" s="28"/>
      <c r="C179" s="28" t="s">
        <v>323</v>
      </c>
      <c r="D179" s="29" t="s">
        <v>324</v>
      </c>
      <c r="E179" s="30">
        <f>Source!AQ151</f>
        <v>0.1</v>
      </c>
      <c r="F179" s="31"/>
      <c r="G179" s="32" t="str">
        <f>Source!DI151</f>
        <v>)*1,1</v>
      </c>
      <c r="H179" s="30">
        <f>Source!AV151</f>
        <v>1.0469999999999999</v>
      </c>
      <c r="I179" s="31">
        <f>Source!U151</f>
        <v>0.23034000000000002</v>
      </c>
      <c r="J179" s="30"/>
      <c r="K179" s="31"/>
      <c r="AB179" s="27">
        <f>I179</f>
        <v>0.23034000000000002</v>
      </c>
    </row>
    <row r="180" spans="1:35" ht="15" x14ac:dyDescent="0.25">
      <c r="C180" s="14" t="s">
        <v>325</v>
      </c>
      <c r="H180" s="44">
        <f>I175+I176+I177+I178+0</f>
        <v>30.78</v>
      </c>
      <c r="I180" s="44"/>
      <c r="J180" s="44">
        <f>K175+K176+K177+K178+0</f>
        <v>455.29999999999995</v>
      </c>
      <c r="K180" s="44"/>
      <c r="O180" s="27">
        <f>I175+I176+I177+I178+0</f>
        <v>30.78</v>
      </c>
      <c r="P180" s="27">
        <f>K175+K176+K177+K178+0</f>
        <v>455.29999999999995</v>
      </c>
      <c r="X180">
        <f>IF(Source!BI151&lt;=1,I175+I176+I177+I178-0, 0)</f>
        <v>0</v>
      </c>
      <c r="Y180">
        <f>IF(Source!BI151=2,I175+I176+I177+I178-0, 0)</f>
        <v>30.78</v>
      </c>
      <c r="Z180">
        <f>IF(Source!BI151=3,I175+I176+I177+I178-0, 0)</f>
        <v>0</v>
      </c>
      <c r="AA180">
        <f>IF(Source!BI151=4,I175+I176+I177+I178,0)</f>
        <v>0</v>
      </c>
    </row>
    <row r="182" spans="1:35" ht="57" x14ac:dyDescent="0.2">
      <c r="A182" s="28">
        <v>16</v>
      </c>
      <c r="B182" s="28" t="str">
        <f>Source!F152</f>
        <v>1.12-3-62</v>
      </c>
      <c r="C182" s="28" t="s">
        <v>168</v>
      </c>
      <c r="D182" s="29" t="str">
        <f>Source!H152</f>
        <v>шт.</v>
      </c>
      <c r="E182" s="30">
        <f>Source!I152</f>
        <v>4</v>
      </c>
      <c r="F182" s="31">
        <f>Source!AL152</f>
        <v>3.9</v>
      </c>
      <c r="G182" s="32" t="str">
        <f>Source!DD152</f>
        <v/>
      </c>
      <c r="H182" s="30">
        <f>Source!AW152</f>
        <v>1</v>
      </c>
      <c r="I182" s="31">
        <f>ROUND((ROUND((Source!AC152*Source!AW152*Source!I152),2)),2)</f>
        <v>15.6</v>
      </c>
      <c r="J182" s="30">
        <f>IF(Source!BC152&lt;&gt; 0, Source!BC152, 1)</f>
        <v>13.93</v>
      </c>
      <c r="K182" s="31">
        <f>Source!P152</f>
        <v>217.31</v>
      </c>
      <c r="Q182">
        <f>ROUND((Source!DN152/100)*ROUND((ROUND((Source!AF152*Source!AV152*Source!I152),2)),2), 2)</f>
        <v>0</v>
      </c>
      <c r="R182">
        <f>Source!X152</f>
        <v>0</v>
      </c>
      <c r="S182">
        <f>ROUND((Source!DO152/100)*ROUND((ROUND((Source!AF152*Source!AV152*Source!I152),2)),2), 2)</f>
        <v>0</v>
      </c>
      <c r="T182">
        <f>Source!Y152</f>
        <v>0</v>
      </c>
      <c r="U182">
        <f>ROUND((175/100)*ROUND((ROUND((Source!AE152*Source!AV152*Source!I152),2)),2), 2)</f>
        <v>0</v>
      </c>
      <c r="V182">
        <f>ROUND((160/100)*ROUND(ROUND((ROUND((Source!AE152*Source!AV152*Source!I152),2)*Source!BS152),2), 2), 2)</f>
        <v>0</v>
      </c>
      <c r="AI182">
        <v>3</v>
      </c>
    </row>
    <row r="183" spans="1:35" ht="15" x14ac:dyDescent="0.25">
      <c r="C183" s="14" t="s">
        <v>325</v>
      </c>
      <c r="H183" s="44">
        <f>I182+0</f>
        <v>15.6</v>
      </c>
      <c r="I183" s="44"/>
      <c r="J183" s="44">
        <f>K182+0</f>
        <v>217.31</v>
      </c>
      <c r="K183" s="44"/>
      <c r="O183" s="27">
        <f>I182+0</f>
        <v>15.6</v>
      </c>
      <c r="P183" s="27">
        <f>K182+0</f>
        <v>217.31</v>
      </c>
      <c r="X183">
        <f>IF(Source!BI152&lt;=1,I182-0, 0)</f>
        <v>15.6</v>
      </c>
      <c r="Y183">
        <f>IF(Source!BI152=2,I182-0, 0)</f>
        <v>0</v>
      </c>
      <c r="Z183">
        <f>IF(Source!BI152=3,I182-0, 0)</f>
        <v>0</v>
      </c>
      <c r="AA183">
        <f>IF(Source!BI152=4,I182,0)</f>
        <v>0</v>
      </c>
    </row>
    <row r="185" spans="1:35" ht="52.5" x14ac:dyDescent="0.2">
      <c r="A185" s="21">
        <v>17</v>
      </c>
      <c r="B185" s="21" t="s">
        <v>340</v>
      </c>
      <c r="C185" s="21" t="s">
        <v>176</v>
      </c>
      <c r="D185" s="23" t="str">
        <f>Source!H153</f>
        <v>100 компл.</v>
      </c>
      <c r="E185" s="22">
        <f>Source!I153</f>
        <v>0.08</v>
      </c>
      <c r="F185" s="25"/>
      <c r="G185" s="24"/>
      <c r="H185" s="22"/>
      <c r="I185" s="25"/>
      <c r="J185" s="22"/>
      <c r="K185" s="25"/>
      <c r="Q185">
        <f>ROUND((Source!DN153/100)*ROUND((ROUND((Source!AF153*Source!AV153*Source!I153),2)),2), 2)</f>
        <v>221.48</v>
      </c>
      <c r="R185">
        <f>Source!X153</f>
        <v>6278.4</v>
      </c>
      <c r="S185">
        <f>ROUND((Source!DO153/100)*ROUND((ROUND((Source!AF153*Source!AV153*Source!I153),2)),2), 2)</f>
        <v>138.43</v>
      </c>
      <c r="T185">
        <f>Source!Y153</f>
        <v>2934.47</v>
      </c>
      <c r="U185">
        <f>ROUND((175/100)*ROUND((ROUND((Source!AE153*Source!AV153*Source!I153),2)),2), 2)</f>
        <v>9.9600000000000009</v>
      </c>
      <c r="V185">
        <f>ROUND((160/100)*ROUND(ROUND((ROUND((Source!AE153*Source!AV153*Source!I153),2)*Source!BS153),2), 2), 2)</f>
        <v>314.18</v>
      </c>
      <c r="AI185">
        <v>0</v>
      </c>
    </row>
    <row r="186" spans="1:35" x14ac:dyDescent="0.2">
      <c r="C186" s="26" t="str">
        <f>"Объем: "&amp;Source!I153&amp;"=8/"&amp;"100"</f>
        <v>Объем: 0,08=8/100</v>
      </c>
    </row>
    <row r="187" spans="1:35" ht="14.25" x14ac:dyDescent="0.2">
      <c r="A187" s="21"/>
      <c r="B187" s="21"/>
      <c r="C187" s="21" t="s">
        <v>319</v>
      </c>
      <c r="D187" s="23"/>
      <c r="E187" s="22"/>
      <c r="F187" s="25">
        <f>Source!AO153</f>
        <v>2146.23</v>
      </c>
      <c r="G187" s="24" t="str">
        <f>Source!DG153</f>
        <v>)*1,1</v>
      </c>
      <c r="H187" s="22">
        <f>Source!AV153</f>
        <v>1.0469999999999999</v>
      </c>
      <c r="I187" s="25">
        <f>ROUND((ROUND((Source!AF153*Source!AV153*Source!I153),2)),2)</f>
        <v>197.75</v>
      </c>
      <c r="J187" s="22">
        <f>IF(Source!BA153&lt;&gt; 0, Source!BA153, 1)</f>
        <v>34.51</v>
      </c>
      <c r="K187" s="25">
        <f>Source!S153</f>
        <v>6824.35</v>
      </c>
      <c r="W187">
        <f>I187</f>
        <v>197.75</v>
      </c>
    </row>
    <row r="188" spans="1:35" ht="14.25" x14ac:dyDescent="0.2">
      <c r="A188" s="21"/>
      <c r="B188" s="21"/>
      <c r="C188" s="21" t="s">
        <v>330</v>
      </c>
      <c r="D188" s="23"/>
      <c r="E188" s="22"/>
      <c r="F188" s="25">
        <f>Source!AM153</f>
        <v>715.67</v>
      </c>
      <c r="G188" s="24" t="str">
        <f>Source!DE153</f>
        <v>)*1,1</v>
      </c>
      <c r="H188" s="22">
        <f>Source!AV153</f>
        <v>1.0469999999999999</v>
      </c>
      <c r="I188" s="25">
        <f>(ROUND((ROUND((((Source!ET153*1.1))*Source!AV153*Source!I153),2)),2)+ROUND((ROUND(((Source!AE153-((Source!EU153*1.1)))*Source!AV153*Source!I153),2)),2))</f>
        <v>65.94</v>
      </c>
      <c r="J188" s="22">
        <f>IF(Source!BB153&lt;&gt; 0, Source!BB153, 1)</f>
        <v>7.03</v>
      </c>
      <c r="K188" s="25">
        <f>Source!Q153</f>
        <v>463.56</v>
      </c>
    </row>
    <row r="189" spans="1:35" ht="14.25" x14ac:dyDescent="0.2">
      <c r="A189" s="21"/>
      <c r="B189" s="21"/>
      <c r="C189" s="21" t="s">
        <v>331</v>
      </c>
      <c r="D189" s="23"/>
      <c r="E189" s="22"/>
      <c r="F189" s="25">
        <f>Source!AN153</f>
        <v>61.76</v>
      </c>
      <c r="G189" s="24" t="str">
        <f>Source!DF153</f>
        <v>)*1,1</v>
      </c>
      <c r="H189" s="22">
        <f>Source!AV153</f>
        <v>1.0469999999999999</v>
      </c>
      <c r="I189" s="33">
        <f>ROUND((ROUND((Source!AE153*Source!AV153*Source!I153),2)),2)</f>
        <v>5.69</v>
      </c>
      <c r="J189" s="22">
        <f>IF(Source!BS153&lt;&gt; 0, Source!BS153, 1)</f>
        <v>34.51</v>
      </c>
      <c r="K189" s="33">
        <f>Source!R153</f>
        <v>196.36</v>
      </c>
      <c r="W189">
        <f>I189</f>
        <v>5.69</v>
      </c>
    </row>
    <row r="190" spans="1:35" ht="14.25" x14ac:dyDescent="0.2">
      <c r="A190" s="21"/>
      <c r="B190" s="21"/>
      <c r="C190" s="21" t="s">
        <v>335</v>
      </c>
      <c r="D190" s="23"/>
      <c r="E190" s="22"/>
      <c r="F190" s="25">
        <f>Source!AL153</f>
        <v>535.53</v>
      </c>
      <c r="G190" s="24" t="str">
        <f>Source!DD153</f>
        <v/>
      </c>
      <c r="H190" s="22">
        <f>Source!AW153</f>
        <v>1</v>
      </c>
      <c r="I190" s="25">
        <f>ROUND((ROUND((Source!AC153*Source!AW153*Source!I153),2)),2)</f>
        <v>42.84</v>
      </c>
      <c r="J190" s="22">
        <f>IF(Source!BC153&lt;&gt; 0, Source!BC153, 1)</f>
        <v>7.41</v>
      </c>
      <c r="K190" s="25">
        <f>Source!P153</f>
        <v>317.44</v>
      </c>
    </row>
    <row r="191" spans="1:35" ht="28.5" x14ac:dyDescent="0.2">
      <c r="A191" s="21" t="s">
        <v>181</v>
      </c>
      <c r="B191" s="21" t="str">
        <f>Source!F154</f>
        <v>1.21-5-1069</v>
      </c>
      <c r="C191" s="21" t="s">
        <v>183</v>
      </c>
      <c r="D191" s="23" t="str">
        <f>Source!H154</f>
        <v>КОМПЛЕКТ</v>
      </c>
      <c r="E191" s="22">
        <f>Source!I154</f>
        <v>8</v>
      </c>
      <c r="F191" s="25">
        <f>Source!AK154</f>
        <v>153.63</v>
      </c>
      <c r="G191" s="34" t="s">
        <v>3</v>
      </c>
      <c r="H191" s="22">
        <f>Source!AW154</f>
        <v>1</v>
      </c>
      <c r="I191" s="25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1229.04</v>
      </c>
      <c r="J191" s="22">
        <f>IF(Source!BC154&lt;&gt; 0, Source!BC154, 1)</f>
        <v>2.11</v>
      </c>
      <c r="K191" s="25">
        <f>Source!O154</f>
        <v>2593.27</v>
      </c>
      <c r="Q191">
        <f>ROUND((Source!DN154/100)*ROUND((ROUND((Source!AF154*Source!AV154*Source!I154),2)),2), 2)</f>
        <v>0</v>
      </c>
      <c r="R191">
        <f>Source!X154</f>
        <v>0</v>
      </c>
      <c r="S191">
        <f>ROUND((Source!DO154/100)*ROUND((ROUND((Source!AF154*Source!AV154*Source!I154),2)),2), 2)</f>
        <v>0</v>
      </c>
      <c r="T191">
        <f>Source!Y154</f>
        <v>0</v>
      </c>
      <c r="U191">
        <f>ROUND((175/100)*ROUND((ROUND((Source!AE154*Source!AV154*Source!I154),2)),2), 2)</f>
        <v>0</v>
      </c>
      <c r="V191">
        <f>ROUND((160/100)*ROUND(ROUND((ROUND((Source!AE154*Source!AV154*Source!I154),2)*Source!BS154),2), 2), 2)</f>
        <v>0</v>
      </c>
      <c r="X191">
        <f>IF(Source!BI154&lt;=1,I191, 0)</f>
        <v>0</v>
      </c>
      <c r="Y191">
        <f>IF(Source!BI154=2,I191, 0)</f>
        <v>1229.04</v>
      </c>
      <c r="Z191">
        <f>IF(Source!BI154=3,I191, 0)</f>
        <v>0</v>
      </c>
      <c r="AA191">
        <f>IF(Source!BI154=4,I191, 0)</f>
        <v>0</v>
      </c>
      <c r="AI191">
        <v>3</v>
      </c>
    </row>
    <row r="192" spans="1:35" ht="14.25" x14ac:dyDescent="0.2">
      <c r="A192" s="21"/>
      <c r="B192" s="21"/>
      <c r="C192" s="21" t="s">
        <v>320</v>
      </c>
      <c r="D192" s="23" t="s">
        <v>321</v>
      </c>
      <c r="E192" s="22">
        <f>Source!DN153</f>
        <v>112</v>
      </c>
      <c r="F192" s="25"/>
      <c r="G192" s="24"/>
      <c r="H192" s="22"/>
      <c r="I192" s="25">
        <f>SUM(Q185:Q191)</f>
        <v>221.48</v>
      </c>
      <c r="J192" s="22">
        <f>Source!BZ153</f>
        <v>92</v>
      </c>
      <c r="K192" s="25">
        <f>SUM(R185:R191)</f>
        <v>6278.4</v>
      </c>
    </row>
    <row r="193" spans="1:28" ht="14.25" x14ac:dyDescent="0.2">
      <c r="A193" s="21"/>
      <c r="B193" s="21"/>
      <c r="C193" s="21" t="s">
        <v>322</v>
      </c>
      <c r="D193" s="23" t="s">
        <v>321</v>
      </c>
      <c r="E193" s="22">
        <f>Source!DO153</f>
        <v>70</v>
      </c>
      <c r="F193" s="25"/>
      <c r="G193" s="24"/>
      <c r="H193" s="22"/>
      <c r="I193" s="25">
        <f>SUM(S185:S192)</f>
        <v>138.43</v>
      </c>
      <c r="J193" s="22">
        <f>Source!CA153</f>
        <v>43</v>
      </c>
      <c r="K193" s="25">
        <f>SUM(T185:T192)</f>
        <v>2934.47</v>
      </c>
    </row>
    <row r="194" spans="1:28" ht="14.25" x14ac:dyDescent="0.2">
      <c r="A194" s="21"/>
      <c r="B194" s="21"/>
      <c r="C194" s="21" t="s">
        <v>332</v>
      </c>
      <c r="D194" s="23" t="s">
        <v>321</v>
      </c>
      <c r="E194" s="22">
        <f>175</f>
        <v>175</v>
      </c>
      <c r="F194" s="25"/>
      <c r="G194" s="24"/>
      <c r="H194" s="22"/>
      <c r="I194" s="25">
        <f>SUM(U185:U193)</f>
        <v>9.9600000000000009</v>
      </c>
      <c r="J194" s="22">
        <f>160</f>
        <v>160</v>
      </c>
      <c r="K194" s="25">
        <f>SUM(V185:V193)</f>
        <v>314.18</v>
      </c>
    </row>
    <row r="195" spans="1:28" ht="14.25" x14ac:dyDescent="0.2">
      <c r="A195" s="28"/>
      <c r="B195" s="28"/>
      <c r="C195" s="28" t="s">
        <v>323</v>
      </c>
      <c r="D195" s="29" t="s">
        <v>324</v>
      </c>
      <c r="E195" s="30">
        <f>Source!AQ153</f>
        <v>155.88</v>
      </c>
      <c r="F195" s="31"/>
      <c r="G195" s="32" t="str">
        <f>Source!DI153</f>
        <v>)*1,1</v>
      </c>
      <c r="H195" s="30">
        <f>Source!AV153</f>
        <v>1.0469999999999999</v>
      </c>
      <c r="I195" s="31">
        <f>Source!U153</f>
        <v>14.36215968</v>
      </c>
      <c r="J195" s="30"/>
      <c r="K195" s="31"/>
      <c r="AB195" s="27">
        <f>I195</f>
        <v>14.36215968</v>
      </c>
    </row>
    <row r="196" spans="1:28" ht="15" x14ac:dyDescent="0.25">
      <c r="C196" s="14" t="s">
        <v>325</v>
      </c>
      <c r="H196" s="44">
        <f>I187+I188+I190+I192+I193+I194+SUM(I191:I191)</f>
        <v>1905.44</v>
      </c>
      <c r="I196" s="44"/>
      <c r="J196" s="44">
        <f>K187+K188+K190+K192+K193+K194+SUM(K191:K191)</f>
        <v>19725.670000000002</v>
      </c>
      <c r="K196" s="44"/>
      <c r="O196" s="27">
        <f>I187+I188+I190+I192+I193+I194+SUM(I191:I191)</f>
        <v>1905.44</v>
      </c>
      <c r="P196" s="27">
        <f>K187+K188+K190+K192+K193+K194+SUM(K191:K191)</f>
        <v>19725.670000000002</v>
      </c>
      <c r="X196">
        <f>IF(Source!BI153&lt;=1,I187+I188+I190+I192+I193+I194-0, 0)</f>
        <v>0</v>
      </c>
      <c r="Y196">
        <f>IF(Source!BI153=2,I187+I188+I190+I192+I193+I194-0, 0)</f>
        <v>676.40000000000009</v>
      </c>
      <c r="Z196">
        <f>IF(Source!BI153=3,I187+I188+I190+I192+I193+I194-0, 0)</f>
        <v>0</v>
      </c>
      <c r="AA196">
        <f>IF(Source!BI153=4,I187+I188+I190+I192+I193+I194,0)</f>
        <v>0</v>
      </c>
    </row>
    <row r="199" spans="1:28" ht="15" x14ac:dyDescent="0.25">
      <c r="A199" s="41" t="str">
        <f>CONCATENATE("Итого по разделу: ",IF(Source!G156&lt;&gt;"Новый раздел", Source!G156, ""))</f>
        <v>Итого по разделу: Монтажные работы</v>
      </c>
      <c r="B199" s="41"/>
      <c r="C199" s="41"/>
      <c r="D199" s="41"/>
      <c r="E199" s="41"/>
      <c r="F199" s="41"/>
      <c r="G199" s="41"/>
      <c r="H199" s="42">
        <f>SUM(O157:O198)</f>
        <v>78779.14</v>
      </c>
      <c r="I199" s="43"/>
      <c r="J199" s="42">
        <f>SUM(P157:P198)</f>
        <v>753082.2100000002</v>
      </c>
      <c r="K199" s="43"/>
    </row>
    <row r="200" spans="1:28" hidden="1" x14ac:dyDescent="0.2">
      <c r="A200" t="s">
        <v>327</v>
      </c>
      <c r="H200">
        <f>SUM(AC157:AC199)</f>
        <v>0</v>
      </c>
      <c r="J200">
        <f>SUM(AD157:AD199)</f>
        <v>0</v>
      </c>
    </row>
    <row r="201" spans="1:28" hidden="1" x14ac:dyDescent="0.2">
      <c r="A201" t="s">
        <v>328</v>
      </c>
      <c r="H201">
        <f>SUM(AE157:AE200)</f>
        <v>0</v>
      </c>
      <c r="J201">
        <f>SUM(AF157:AF200)</f>
        <v>0</v>
      </c>
    </row>
    <row r="203" spans="1:28" ht="15" x14ac:dyDescent="0.25">
      <c r="A203" s="41" t="str">
        <f>CONCATENATE("Итого по локальной смете: ",IF(Source!G186&lt;&gt;"Новая локальная смета", Source!G186, ""))</f>
        <v>Итого по локальной смете: Строительство 4КЛ - 10кВ методом ГНБ</v>
      </c>
      <c r="B203" s="41"/>
      <c r="C203" s="41"/>
      <c r="D203" s="41"/>
      <c r="E203" s="41"/>
      <c r="F203" s="41"/>
      <c r="G203" s="41"/>
      <c r="H203" s="42">
        <f>SUM(O28:O202)</f>
        <v>751293.17</v>
      </c>
      <c r="I203" s="43"/>
      <c r="J203" s="42">
        <f>SUM(P28:P202)</f>
        <v>6809907.209999999</v>
      </c>
      <c r="K203" s="43"/>
    </row>
    <row r="204" spans="1:28" hidden="1" x14ac:dyDescent="0.2">
      <c r="A204" t="s">
        <v>327</v>
      </c>
      <c r="H204">
        <f>SUM(AC28:AC203)</f>
        <v>0</v>
      </c>
      <c r="J204">
        <f>SUM(AD28:AD203)</f>
        <v>0</v>
      </c>
    </row>
    <row r="205" spans="1:28" hidden="1" x14ac:dyDescent="0.2">
      <c r="A205" t="s">
        <v>328</v>
      </c>
      <c r="H205">
        <f>SUM(AE28:AE204)</f>
        <v>0</v>
      </c>
      <c r="J205">
        <f>SUM(AF28:AF204)</f>
        <v>0</v>
      </c>
    </row>
    <row r="208" spans="1:28" ht="14.25" x14ac:dyDescent="0.2">
      <c r="A208" s="39" t="s">
        <v>342</v>
      </c>
      <c r="B208" s="39"/>
      <c r="C208" s="37" t="str">
        <f>IF(Source!AC12&lt;&gt;"", Source!AC12," ")</f>
        <v xml:space="preserve"> </v>
      </c>
      <c r="D208" s="37"/>
      <c r="E208" s="37"/>
      <c r="F208" s="37"/>
      <c r="G208" s="37"/>
      <c r="H208" s="40" t="s">
        <v>345</v>
      </c>
      <c r="I208" s="40"/>
      <c r="J208" s="40"/>
      <c r="K208" s="40"/>
    </row>
    <row r="209" spans="1:11" ht="14.25" x14ac:dyDescent="0.2">
      <c r="A209" s="10"/>
      <c r="B209" s="10"/>
      <c r="C209" s="38" t="s">
        <v>343</v>
      </c>
      <c r="D209" s="38"/>
      <c r="E209" s="38"/>
      <c r="F209" s="38"/>
      <c r="G209" s="38"/>
      <c r="H209" s="10"/>
      <c r="I209" s="10"/>
      <c r="J209" s="10"/>
      <c r="K209" s="10"/>
    </row>
    <row r="210" spans="1:11" ht="14.25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</row>
    <row r="211" spans="1:11" ht="14.25" x14ac:dyDescent="0.2">
      <c r="A211" s="39" t="s">
        <v>344</v>
      </c>
      <c r="B211" s="39"/>
      <c r="C211" s="37" t="str">
        <f>IF(Source!AE12&lt;&gt;"", Source!AE12," ")</f>
        <v xml:space="preserve"> </v>
      </c>
      <c r="D211" s="37"/>
      <c r="E211" s="37"/>
      <c r="F211" s="37"/>
      <c r="G211" s="37"/>
      <c r="H211" s="40" t="str">
        <f>IF(Source!AD12&lt;&gt;"", Source!AD12," ")</f>
        <v xml:space="preserve"> </v>
      </c>
      <c r="I211" s="40"/>
      <c r="J211" s="40"/>
      <c r="K211" s="40"/>
    </row>
    <row r="212" spans="1:11" ht="14.25" x14ac:dyDescent="0.2">
      <c r="A212" s="10"/>
      <c r="B212" s="10"/>
      <c r="C212" s="38" t="s">
        <v>343</v>
      </c>
      <c r="D212" s="38"/>
      <c r="E212" s="38"/>
      <c r="F212" s="38"/>
      <c r="G212" s="38"/>
      <c r="H212" s="10"/>
      <c r="I212" s="10"/>
      <c r="J212" s="10"/>
      <c r="K212" s="10"/>
    </row>
  </sheetData>
  <mergeCells count="7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J47:K47"/>
    <mergeCell ref="H47:I47"/>
    <mergeCell ref="A47:G47"/>
    <mergeCell ref="A51:K51"/>
    <mergeCell ref="H60:I60"/>
    <mergeCell ref="J60:K60"/>
    <mergeCell ref="H70:I70"/>
    <mergeCell ref="J70:K70"/>
    <mergeCell ref="H80:I80"/>
    <mergeCell ref="J80:K80"/>
    <mergeCell ref="H93:I93"/>
    <mergeCell ref="J93:K93"/>
    <mergeCell ref="H97:I97"/>
    <mergeCell ref="J97:K97"/>
    <mergeCell ref="J100:K100"/>
    <mergeCell ref="H100:I100"/>
    <mergeCell ref="A100:G100"/>
    <mergeCell ref="A104:K104"/>
    <mergeCell ref="H113:I113"/>
    <mergeCell ref="J113:K113"/>
    <mergeCell ref="A157:K157"/>
    <mergeCell ref="H123:I123"/>
    <mergeCell ref="J123:K123"/>
    <mergeCell ref="H133:I133"/>
    <mergeCell ref="J133:K133"/>
    <mergeCell ref="H146:I146"/>
    <mergeCell ref="J146:K146"/>
    <mergeCell ref="H150:I150"/>
    <mergeCell ref="J150:K150"/>
    <mergeCell ref="J153:K153"/>
    <mergeCell ref="H153:I153"/>
    <mergeCell ref="A153:G153"/>
    <mergeCell ref="H168:I168"/>
    <mergeCell ref="J168:K168"/>
    <mergeCell ref="H172:I172"/>
    <mergeCell ref="J172:K172"/>
    <mergeCell ref="H180:I180"/>
    <mergeCell ref="J180:K180"/>
    <mergeCell ref="H183:I183"/>
    <mergeCell ref="J183:K183"/>
    <mergeCell ref="H196:I196"/>
    <mergeCell ref="J196:K196"/>
    <mergeCell ref="J199:K199"/>
    <mergeCell ref="H199:I199"/>
    <mergeCell ref="C209:G209"/>
    <mergeCell ref="A211:B211"/>
    <mergeCell ref="H211:K211"/>
    <mergeCell ref="C212:G212"/>
    <mergeCell ref="A199:G199"/>
    <mergeCell ref="J203:K203"/>
    <mergeCell ref="H203:I203"/>
    <mergeCell ref="A203:G203"/>
    <mergeCell ref="A208:B208"/>
    <mergeCell ref="H208:K208"/>
  </mergeCells>
  <pageMargins left="0.4" right="0.2" top="0.2" bottom="0.4" header="0.2" footer="0.2"/>
  <pageSetup paperSize="9" scale="6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6"/>
  <sheetViews>
    <sheetView workbookViewId="0">
      <selection activeCell="A252" sqref="A252:AX25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289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251</v>
      </c>
      <c r="C12" s="1">
        <v>0</v>
      </c>
      <c r="D12" s="1">
        <f>ROW(A216)</f>
        <v>216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B216</f>
        <v>251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02-01-01</v>
      </c>
      <c r="G18" s="2" t="str">
        <f t="shared" si="0"/>
        <v>Строительство 4КЛ - 10кВ методом ГНБ_кор(каб)</v>
      </c>
      <c r="H18" s="2"/>
      <c r="I18" s="2"/>
      <c r="J18" s="2"/>
      <c r="K18" s="2"/>
      <c r="L18" s="2"/>
      <c r="M18" s="2"/>
      <c r="N18" s="2"/>
      <c r="O18" s="2">
        <f t="shared" ref="O18:AT18" si="1">O216</f>
        <v>5866747.5099999998</v>
      </c>
      <c r="P18" s="2">
        <f t="shared" si="1"/>
        <v>2790164.59</v>
      </c>
      <c r="Q18" s="2">
        <f t="shared" si="1"/>
        <v>2812644.89</v>
      </c>
      <c r="R18" s="2">
        <f t="shared" si="1"/>
        <v>323247.59999999998</v>
      </c>
      <c r="S18" s="2">
        <f t="shared" si="1"/>
        <v>263938.03000000003</v>
      </c>
      <c r="T18" s="2">
        <f t="shared" si="1"/>
        <v>0</v>
      </c>
      <c r="U18" s="2">
        <f t="shared" si="1"/>
        <v>576.46935007991999</v>
      </c>
      <c r="V18" s="2">
        <f t="shared" si="1"/>
        <v>0</v>
      </c>
      <c r="W18" s="2">
        <f t="shared" si="1"/>
        <v>0</v>
      </c>
      <c r="X18" s="2">
        <f t="shared" si="1"/>
        <v>289434.03000000003</v>
      </c>
      <c r="Y18" s="2">
        <f t="shared" si="1"/>
        <v>136529.5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6809907.21</v>
      </c>
      <c r="AS18" s="2">
        <f t="shared" si="1"/>
        <v>6057042.3099999996</v>
      </c>
      <c r="AT18" s="2">
        <f t="shared" si="1"/>
        <v>752864.9</v>
      </c>
      <c r="AU18" s="2">
        <f t="shared" ref="AU18:BZ18" si="2">AU216</f>
        <v>0</v>
      </c>
      <c r="AV18" s="2">
        <f t="shared" si="2"/>
        <v>2790164.59</v>
      </c>
      <c r="AW18" s="2">
        <f t="shared" si="2"/>
        <v>2790164.59</v>
      </c>
      <c r="AX18" s="2">
        <f t="shared" si="2"/>
        <v>0</v>
      </c>
      <c r="AY18" s="2">
        <f t="shared" si="2"/>
        <v>2790164.59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ROW(A186)</f>
        <v>186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Строительство 4КЛ - 10кВ методом ГНБ</v>
      </c>
      <c r="H22" s="2"/>
      <c r="I22" s="2"/>
      <c r="J22" s="2"/>
      <c r="K22" s="2"/>
      <c r="L22" s="2"/>
      <c r="M22" s="2"/>
      <c r="N22" s="2"/>
      <c r="O22" s="2">
        <f t="shared" ref="O22:AT22" si="8">O186</f>
        <v>5866747.5099999998</v>
      </c>
      <c r="P22" s="2">
        <f t="shared" si="8"/>
        <v>2790164.59</v>
      </c>
      <c r="Q22" s="2">
        <f t="shared" si="8"/>
        <v>2812644.89</v>
      </c>
      <c r="R22" s="2">
        <f t="shared" si="8"/>
        <v>323247.59999999998</v>
      </c>
      <c r="S22" s="2">
        <f t="shared" si="8"/>
        <v>263938.03000000003</v>
      </c>
      <c r="T22" s="2">
        <f t="shared" si="8"/>
        <v>0</v>
      </c>
      <c r="U22" s="2">
        <f t="shared" si="8"/>
        <v>576.46935007991999</v>
      </c>
      <c r="V22" s="2">
        <f t="shared" si="8"/>
        <v>0</v>
      </c>
      <c r="W22" s="2">
        <f t="shared" si="8"/>
        <v>0</v>
      </c>
      <c r="X22" s="2">
        <f t="shared" si="8"/>
        <v>289434.03000000003</v>
      </c>
      <c r="Y22" s="2">
        <f t="shared" si="8"/>
        <v>136529.5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6809907.21</v>
      </c>
      <c r="AS22" s="2">
        <f t="shared" si="8"/>
        <v>6057042.3099999996</v>
      </c>
      <c r="AT22" s="2">
        <f t="shared" si="8"/>
        <v>752864.9</v>
      </c>
      <c r="AU22" s="2">
        <f t="shared" ref="AU22:BZ22" si="9">AU186</f>
        <v>0</v>
      </c>
      <c r="AV22" s="2">
        <f t="shared" si="9"/>
        <v>2790164.59</v>
      </c>
      <c r="AW22" s="2">
        <f t="shared" si="9"/>
        <v>2790164.59</v>
      </c>
      <c r="AX22" s="2">
        <f t="shared" si="9"/>
        <v>0</v>
      </c>
      <c r="AY22" s="2">
        <f t="shared" si="9"/>
        <v>2790164.59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8794.19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8794.19</v>
      </c>
      <c r="T26" s="2">
        <f t="shared" si="15"/>
        <v>0</v>
      </c>
      <c r="U26" s="2">
        <f t="shared" si="15"/>
        <v>24.688984319999999</v>
      </c>
      <c r="V26" s="2">
        <f t="shared" si="15"/>
        <v>0</v>
      </c>
      <c r="W26" s="2">
        <f t="shared" si="15"/>
        <v>0</v>
      </c>
      <c r="X26" s="2">
        <f t="shared" si="15"/>
        <v>7650.95</v>
      </c>
      <c r="Y26" s="2">
        <f t="shared" si="15"/>
        <v>3605.62</v>
      </c>
      <c r="Z26" s="2">
        <f t="shared" si="15"/>
        <v>0</v>
      </c>
      <c r="AA26" s="2">
        <f t="shared" si="15"/>
        <v>0</v>
      </c>
      <c r="AB26" s="2">
        <f t="shared" si="15"/>
        <v>8794.19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8794.19</v>
      </c>
      <c r="AG26" s="2">
        <f t="shared" si="15"/>
        <v>0</v>
      </c>
      <c r="AH26" s="2">
        <f t="shared" si="15"/>
        <v>24.688984319999999</v>
      </c>
      <c r="AI26" s="2">
        <f t="shared" si="15"/>
        <v>0</v>
      </c>
      <c r="AJ26" s="2">
        <f t="shared" si="15"/>
        <v>0</v>
      </c>
      <c r="AK26" s="2">
        <f t="shared" si="15"/>
        <v>7650.95</v>
      </c>
      <c r="AL26" s="2">
        <f t="shared" si="15"/>
        <v>3605.62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20050.759999999998</v>
      </c>
      <c r="AS26" s="2">
        <f t="shared" si="15"/>
        <v>20050.759999999998</v>
      </c>
      <c r="AT26" s="2">
        <f t="shared" si="15"/>
        <v>0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20050.759999999998</v>
      </c>
      <c r="CB26" s="2">
        <f t="shared" si="17"/>
        <v>20050.759999999998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E28" t="s">
        <v>24</v>
      </c>
      <c r="F28" t="s">
        <v>25</v>
      </c>
      <c r="G28" t="s">
        <v>26</v>
      </c>
      <c r="H28" t="s">
        <v>27</v>
      </c>
      <c r="I28">
        <f>ROUND(ROUND((4*1*1*1.5)/100,4),9)</f>
        <v>0.06</v>
      </c>
      <c r="J28">
        <v>0</v>
      </c>
      <c r="K28">
        <f>ROUND(ROUND((4*1*1*1.5)/100,4),9)</f>
        <v>0.06</v>
      </c>
      <c r="O28">
        <f>ROUND(CP28,2)</f>
        <v>5806.31</v>
      </c>
      <c r="P28">
        <f>ROUND((ROUND((AC28*AW28*I28),2)*BC28),2)</f>
        <v>0</v>
      </c>
      <c r="Q28">
        <f>(ROUND((ROUND((((ET28*1.1))*AV28*I28),2)*BB28),2)+ROUND((ROUND(((AE28-((EU28*1.1)))*AV28*I28),2)*BS28),2))</f>
        <v>0</v>
      </c>
      <c r="R28">
        <f>ROUND((ROUND((AE28*AV28*I28),2)*BS28),2)</f>
        <v>0</v>
      </c>
      <c r="S28">
        <f>ROUND((ROUND((AF28*AV28*I28),2)*BA28),2)</f>
        <v>5806.31</v>
      </c>
      <c r="T28">
        <f>ROUND(CU28*I28,2)</f>
        <v>0</v>
      </c>
      <c r="U28">
        <f>CV28*I28</f>
        <v>15.8723136</v>
      </c>
      <c r="V28">
        <f>CW28*I28</f>
        <v>0</v>
      </c>
      <c r="W28">
        <f>ROUND(CX28*I28,2)</f>
        <v>0</v>
      </c>
      <c r="X28">
        <f>ROUND(CY28,2)</f>
        <v>5051.49</v>
      </c>
      <c r="Y28">
        <f>ROUND(CZ28,2)</f>
        <v>2380.59</v>
      </c>
      <c r="AA28">
        <v>60230820</v>
      </c>
      <c r="AB28">
        <f>ROUND((AC28+AD28+AF28),6)</f>
        <v>2246.8820000000001</v>
      </c>
      <c r="AC28">
        <f>ROUND((ES28),6)</f>
        <v>0</v>
      </c>
      <c r="AD28">
        <f>ROUND(((((ET28*1.1))-((EU28*1.1)))+AE28),6)</f>
        <v>0</v>
      </c>
      <c r="AE28">
        <f>ROUND(((EU28*1.1)),6)</f>
        <v>0</v>
      </c>
      <c r="AF28">
        <f>ROUND(((EV28*1.1)),6)</f>
        <v>2246.8820000000001</v>
      </c>
      <c r="AG28">
        <f>ROUND((AP28),6)</f>
        <v>0</v>
      </c>
      <c r="AH28">
        <f>((EW28*1.1))</f>
        <v>211.97</v>
      </c>
      <c r="AI28">
        <f>((EX28*1.1))</f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34.51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28</v>
      </c>
      <c r="BM28">
        <v>16</v>
      </c>
      <c r="BN28">
        <v>0</v>
      </c>
      <c r="BO28" t="s">
        <v>25</v>
      </c>
      <c r="BP28">
        <v>1</v>
      </c>
      <c r="BQ28">
        <v>30</v>
      </c>
      <c r="BR28">
        <v>0</v>
      </c>
      <c r="BS28">
        <v>34.51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290</v>
      </c>
      <c r="CO28">
        <v>0</v>
      </c>
      <c r="CP28">
        <f>(P28+Q28+S28)</f>
        <v>5806.31</v>
      </c>
      <c r="CQ28">
        <f>ROUND((ROUND((AC28*AW28*1),2)*BC28),2)</f>
        <v>0</v>
      </c>
      <c r="CR28">
        <f>(ROUND((ROUND((((ET28*1.1))*AV28*1),2)*BB28),2)+ROUND((ROUND(((AE28-((EU28*1.1)))*AV28*1),2)*BS28),2))</f>
        <v>0</v>
      </c>
      <c r="CS28">
        <f>ROUND((ROUND((AE28*AV28*1),2)*BS28),2)</f>
        <v>0</v>
      </c>
      <c r="CT28">
        <f>ROUND((ROUND((AF28*AV28*1),2)*BA28),2)</f>
        <v>96769.84</v>
      </c>
      <c r="CU28">
        <f>AG28</f>
        <v>0</v>
      </c>
      <c r="CV28">
        <f>(AH28*AV28)</f>
        <v>264.53856000000002</v>
      </c>
      <c r="CW28">
        <f>AI28</f>
        <v>0</v>
      </c>
      <c r="CX28">
        <f>AJ28</f>
        <v>0</v>
      </c>
      <c r="CY28">
        <f>S28*(BZ28/100)</f>
        <v>5051.4897000000001</v>
      </c>
      <c r="CZ28">
        <f>S28*(CA28/100)</f>
        <v>2380.5871000000002</v>
      </c>
      <c r="DC28" t="s">
        <v>3</v>
      </c>
      <c r="DD28" t="s">
        <v>3</v>
      </c>
      <c r="DE28" t="s">
        <v>29</v>
      </c>
      <c r="DF28" t="s">
        <v>29</v>
      </c>
      <c r="DG28" t="s">
        <v>29</v>
      </c>
      <c r="DH28" t="s">
        <v>3</v>
      </c>
      <c r="DI28" t="s">
        <v>29</v>
      </c>
      <c r="DJ28" t="s">
        <v>29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27</v>
      </c>
      <c r="DW28" t="s">
        <v>27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59175205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16</v>
      </c>
      <c r="EL28" t="s">
        <v>30</v>
      </c>
      <c r="EM28" t="s">
        <v>31</v>
      </c>
      <c r="EO28" t="s">
        <v>32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ROUND(IF(BI28=3,GM28,0),2)</f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-2104602307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13238.39</v>
      </c>
      <c r="GN28">
        <f>IF(OR(BI28=0,BI28=1),GM28-GX28,0)</f>
        <v>13238.39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E29" t="s">
        <v>33</v>
      </c>
      <c r="F29" t="s">
        <v>34</v>
      </c>
      <c r="G29" t="s">
        <v>35</v>
      </c>
      <c r="H29" t="s">
        <v>27</v>
      </c>
      <c r="I29">
        <f>ROUND((4*1.5)/100,9)</f>
        <v>0.06</v>
      </c>
      <c r="J29">
        <v>0</v>
      </c>
      <c r="K29">
        <f>ROUND((4*1.5)/100,9)</f>
        <v>0.06</v>
      </c>
      <c r="O29">
        <f>ROUND(CP29,2)</f>
        <v>2987.88</v>
      </c>
      <c r="P29">
        <f>ROUND((ROUND((AC29*AW29*I29),2)*BC29),2)</f>
        <v>0</v>
      </c>
      <c r="Q29">
        <f>(ROUND((ROUND((((ET29*1.1))*AV29*I29),2)*BB29),2)+ROUND((ROUND(((AE29-((EU29*1.1)))*AV29*I29),2)*BS29),2))</f>
        <v>0</v>
      </c>
      <c r="R29">
        <f>ROUND((ROUND((AE29*AV29*I29),2)*BS29),2)</f>
        <v>0</v>
      </c>
      <c r="S29">
        <f>ROUND((ROUND((AF29*AV29*I29),2)*BA29),2)</f>
        <v>2987.88</v>
      </c>
      <c r="T29">
        <f>ROUND(CU29*I29,2)</f>
        <v>0</v>
      </c>
      <c r="U29">
        <f>CV29*I29</f>
        <v>8.8166707199999994</v>
      </c>
      <c r="V29">
        <f>CW29*I29</f>
        <v>0</v>
      </c>
      <c r="W29">
        <f>ROUND(CX29*I29,2)</f>
        <v>0</v>
      </c>
      <c r="X29">
        <f>ROUND(CY29,2)</f>
        <v>2599.46</v>
      </c>
      <c r="Y29">
        <f>ROUND(CZ29,2)</f>
        <v>1225.03</v>
      </c>
      <c r="AA29">
        <v>60230820</v>
      </c>
      <c r="AB29">
        <f>ROUND((AC29+AD29+AF29),6)</f>
        <v>1156.2429999999999</v>
      </c>
      <c r="AC29">
        <f>ROUND((ES29),6)</f>
        <v>0</v>
      </c>
      <c r="AD29">
        <f>ROUND(((((ET29*1.1))-((EU29*1.1)))+AE29),6)</f>
        <v>0</v>
      </c>
      <c r="AE29">
        <f>ROUND(((EU29*1.1)),6)</f>
        <v>0</v>
      </c>
      <c r="AF29">
        <f>ROUND(((EV29*1.1)),6)</f>
        <v>1156.2429999999999</v>
      </c>
      <c r="AG29">
        <f>ROUND((AP29),6)</f>
        <v>0</v>
      </c>
      <c r="AH29">
        <f>((EW29*1.1))</f>
        <v>117.74400000000001</v>
      </c>
      <c r="AI29">
        <f>((EX29*1.1))</f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34.51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36</v>
      </c>
      <c r="BM29">
        <v>16</v>
      </c>
      <c r="BN29">
        <v>0</v>
      </c>
      <c r="BO29" t="s">
        <v>34</v>
      </c>
      <c r="BP29">
        <v>1</v>
      </c>
      <c r="BQ29">
        <v>30</v>
      </c>
      <c r="BR29">
        <v>0</v>
      </c>
      <c r="BS29">
        <v>34.51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290</v>
      </c>
      <c r="CO29">
        <v>0</v>
      </c>
      <c r="CP29">
        <f>(P29+Q29+S29)</f>
        <v>2987.88</v>
      </c>
      <c r="CQ29">
        <f>ROUND((ROUND((AC29*AW29*1),2)*BC29),2)</f>
        <v>0</v>
      </c>
      <c r="CR29">
        <f>(ROUND((ROUND((((ET29*1.1))*AV29*1),2)*BB29),2)+ROUND((ROUND(((AE29-((EU29*1.1)))*AV29*1),2)*BS29),2))</f>
        <v>0</v>
      </c>
      <c r="CS29">
        <f>ROUND((ROUND((AE29*AV29*1),2)*BS29),2)</f>
        <v>0</v>
      </c>
      <c r="CT29">
        <f>ROUND((ROUND((AF29*AV29*1),2)*BA29),2)</f>
        <v>49797.58</v>
      </c>
      <c r="CU29">
        <f>AG29</f>
        <v>0</v>
      </c>
      <c r="CV29">
        <f>(AH29*AV29)</f>
        <v>146.944512</v>
      </c>
      <c r="CW29">
        <f>AI29</f>
        <v>0</v>
      </c>
      <c r="CX29">
        <f>AJ29</f>
        <v>0</v>
      </c>
      <c r="CY29">
        <f>S29*(BZ29/100)</f>
        <v>2599.4556000000002</v>
      </c>
      <c r="CZ29">
        <f>S29*(CA29/100)</f>
        <v>1225.0308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59175205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30</v>
      </c>
      <c r="EM29" t="s">
        <v>31</v>
      </c>
      <c r="EO29" t="s">
        <v>32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1725378853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6812.37</v>
      </c>
      <c r="GN29">
        <f>IF(OR(BI29=0,BI29=1),GM29-GX29,0)</f>
        <v>6812.37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Строительные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8794.19</v>
      </c>
      <c r="P31" s="2">
        <f t="shared" si="21"/>
        <v>0</v>
      </c>
      <c r="Q31" s="2">
        <f t="shared" si="21"/>
        <v>0</v>
      </c>
      <c r="R31" s="2">
        <f t="shared" si="21"/>
        <v>0</v>
      </c>
      <c r="S31" s="2">
        <f t="shared" si="21"/>
        <v>8794.19</v>
      </c>
      <c r="T31" s="2">
        <f t="shared" si="21"/>
        <v>0</v>
      </c>
      <c r="U31" s="2">
        <f>AH31</f>
        <v>24.688984319999999</v>
      </c>
      <c r="V31" s="2">
        <f>AI31</f>
        <v>0</v>
      </c>
      <c r="W31" s="2">
        <f>ROUND(AJ31,2)</f>
        <v>0</v>
      </c>
      <c r="X31" s="2">
        <f>ROUND(AK31,2)</f>
        <v>7650.95</v>
      </c>
      <c r="Y31" s="2">
        <f>ROUND(AL31,2)</f>
        <v>3605.62</v>
      </c>
      <c r="Z31" s="2"/>
      <c r="AA31" s="2"/>
      <c r="AB31" s="2">
        <f>ROUND(SUMIF(AA28:AA29,"=60230820",O28:O29),2)</f>
        <v>8794.19</v>
      </c>
      <c r="AC31" s="2">
        <f>ROUND(SUMIF(AA28:AA29,"=60230820",P28:P29),2)</f>
        <v>0</v>
      </c>
      <c r="AD31" s="2">
        <f>ROUND(SUMIF(AA28:AA29,"=60230820",Q28:Q29),2)</f>
        <v>0</v>
      </c>
      <c r="AE31" s="2">
        <f>ROUND(SUMIF(AA28:AA29,"=60230820",R28:R29),2)</f>
        <v>0</v>
      </c>
      <c r="AF31" s="2">
        <f>ROUND(SUMIF(AA28:AA29,"=60230820",S28:S29),2)</f>
        <v>8794.19</v>
      </c>
      <c r="AG31" s="2">
        <f>ROUND(SUMIF(AA28:AA29,"=60230820",T28:T29),2)</f>
        <v>0</v>
      </c>
      <c r="AH31" s="2">
        <f>SUMIF(AA28:AA29,"=60230820",U28:U29)</f>
        <v>24.688984319999999</v>
      </c>
      <c r="AI31" s="2">
        <f>SUMIF(AA28:AA29,"=60230820",V28:V29)</f>
        <v>0</v>
      </c>
      <c r="AJ31" s="2">
        <f>ROUND(SUMIF(AA28:AA29,"=60230820",W28:W29),2)</f>
        <v>0</v>
      </c>
      <c r="AK31" s="2">
        <f>ROUND(SUMIF(AA28:AA29,"=60230820",X28:X29),2)</f>
        <v>7650.95</v>
      </c>
      <c r="AL31" s="2">
        <f>ROUND(SUMIF(AA28:AA29,"=60230820",Y28:Y29),2)</f>
        <v>3605.62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20050.759999999998</v>
      </c>
      <c r="AS31" s="2">
        <f t="shared" si="22"/>
        <v>20050.759999999998</v>
      </c>
      <c r="AT31" s="2">
        <f t="shared" si="22"/>
        <v>0</v>
      </c>
      <c r="AU31" s="2">
        <f t="shared" si="22"/>
        <v>0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ROUND(SUMIF(AA28:AA29,"=60230820",FQ28:FQ29),2)</f>
        <v>0</v>
      </c>
      <c r="BY31" s="2">
        <f>ROUND(SUMIF(AA28:AA29,"=60230820",FR28:FR29),2)</f>
        <v>0</v>
      </c>
      <c r="BZ31" s="2">
        <f>ROUND(SUMIF(AA28:AA29,"=60230820",GL28:GL29),2)</f>
        <v>0</v>
      </c>
      <c r="CA31" s="2">
        <f>ROUND(SUMIF(AA28:AA29,"=60230820",GM28:GM29),2)</f>
        <v>20050.759999999998</v>
      </c>
      <c r="CB31" s="2">
        <f>ROUND(SUMIF(AA28:AA29,"=60230820",GN28:GN29),2)</f>
        <v>20050.759999999998</v>
      </c>
      <c r="CC31" s="2">
        <f>ROUND(SUMIF(AA28:AA29,"=60230820",GO28:GO29),2)</f>
        <v>0</v>
      </c>
      <c r="CD31" s="2">
        <f>ROUND(SUMIF(AA28:AA29,"=60230820",GP28:GP29),2)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ROUND(SUMIF(AA28:AA29,"=60230820",GX28:GX29),2)</f>
        <v>0</v>
      </c>
      <c r="CK31" s="2">
        <f>ROUND(SUMIF(AA28:AA29,"=60230820",GY28:GY29),2)</f>
        <v>0</v>
      </c>
      <c r="CL31" s="2">
        <f>ROUND(SUMIF(AA28:AA29,"=60230820",GZ28:GZ29),2)</f>
        <v>0</v>
      </c>
      <c r="CM31" s="2">
        <f>ROUND(SUMIF(AA28:AA29,"=60230820",HD28:HD29),2)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8794.19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8794.19</v>
      </c>
      <c r="X33" s="4">
        <v>1</v>
      </c>
      <c r="Y33" s="4">
        <v>8794.19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0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0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8794.19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8794.19</v>
      </c>
      <c r="X46" s="4">
        <v>1</v>
      </c>
      <c r="Y46" s="4">
        <v>8794.19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20050.759999999998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20050.759999999998</v>
      </c>
      <c r="X48" s="4">
        <v>1</v>
      </c>
      <c r="Y48" s="4">
        <v>20050.759999999998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0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24.688984319999999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24.688984319999999</v>
      </c>
      <c r="X53" s="4">
        <v>1</v>
      </c>
      <c r="Y53" s="4">
        <v>24.688984319999999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7650.95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7650.95</v>
      </c>
      <c r="X57" s="4">
        <v>1</v>
      </c>
      <c r="Y57" s="4">
        <v>7650.95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3605.62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3605.62</v>
      </c>
      <c r="X58" s="4">
        <v>1</v>
      </c>
      <c r="Y58" s="4">
        <v>3605.62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20050.759999999998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20050.759999999998</v>
      </c>
      <c r="X59" s="4">
        <v>1</v>
      </c>
      <c r="Y59" s="4">
        <v>20050.759999999998</v>
      </c>
      <c r="Z59" s="4"/>
      <c r="AA59" s="4"/>
      <c r="AB59" s="4"/>
    </row>
    <row r="61" spans="1:206" x14ac:dyDescent="0.2">
      <c r="A61" s="1">
        <v>4</v>
      </c>
      <c r="B61" s="1">
        <v>1</v>
      </c>
      <c r="C61" s="1"/>
      <c r="D61" s="1">
        <f>ROW(A73)</f>
        <v>73</v>
      </c>
      <c r="E61" s="1"/>
      <c r="F61" s="1" t="s">
        <v>22</v>
      </c>
      <c r="G61" s="1" t="s">
        <v>91</v>
      </c>
      <c r="H61" s="1" t="s">
        <v>3</v>
      </c>
      <c r="I61" s="1">
        <v>0</v>
      </c>
      <c r="J61" s="1"/>
      <c r="K61" s="1">
        <v>-1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/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2">
        <v>52</v>
      </c>
      <c r="B63" s="2">
        <f t="shared" ref="B63:G63" si="23">B73</f>
        <v>1</v>
      </c>
      <c r="C63" s="2">
        <f t="shared" si="23"/>
        <v>4</v>
      </c>
      <c r="D63" s="2">
        <f t="shared" si="23"/>
        <v>61</v>
      </c>
      <c r="E63" s="2">
        <f t="shared" si="23"/>
        <v>0</v>
      </c>
      <c r="F63" s="2" t="str">
        <f t="shared" si="23"/>
        <v>Новый раздел</v>
      </c>
      <c r="G63" s="2" t="str">
        <f t="shared" si="23"/>
        <v>ЗП №1 1скв*3трубы. Lпл=64м, Lпроф=66,44м</v>
      </c>
      <c r="H63" s="2"/>
      <c r="I63" s="2"/>
      <c r="J63" s="2"/>
      <c r="K63" s="2"/>
      <c r="L63" s="2"/>
      <c r="M63" s="2"/>
      <c r="N63" s="2"/>
      <c r="O63" s="2">
        <f t="shared" ref="O63:AT63" si="24">O73</f>
        <v>2482578.2999999998</v>
      </c>
      <c r="P63" s="2">
        <f t="shared" si="24"/>
        <v>1058476.4099999999</v>
      </c>
      <c r="Q63" s="2">
        <f t="shared" si="24"/>
        <v>1337975.27</v>
      </c>
      <c r="R63" s="2">
        <f t="shared" si="24"/>
        <v>152976.63</v>
      </c>
      <c r="S63" s="2">
        <f t="shared" si="24"/>
        <v>86126.62</v>
      </c>
      <c r="T63" s="2">
        <f t="shared" si="24"/>
        <v>0</v>
      </c>
      <c r="U63" s="2">
        <f t="shared" si="24"/>
        <v>180.39619883999998</v>
      </c>
      <c r="V63" s="2">
        <f t="shared" si="24"/>
        <v>0</v>
      </c>
      <c r="W63" s="2">
        <f t="shared" si="24"/>
        <v>0</v>
      </c>
      <c r="X63" s="2">
        <f t="shared" si="24"/>
        <v>101589.66</v>
      </c>
      <c r="Y63" s="2">
        <f t="shared" si="24"/>
        <v>48050.7</v>
      </c>
      <c r="Z63" s="2">
        <f t="shared" si="24"/>
        <v>0</v>
      </c>
      <c r="AA63" s="2">
        <f t="shared" si="24"/>
        <v>0</v>
      </c>
      <c r="AB63" s="2">
        <f t="shared" si="24"/>
        <v>2482578.2999999998</v>
      </c>
      <c r="AC63" s="2">
        <f t="shared" si="24"/>
        <v>1058476.4099999999</v>
      </c>
      <c r="AD63" s="2">
        <f t="shared" si="24"/>
        <v>1337975.27</v>
      </c>
      <c r="AE63" s="2">
        <f t="shared" si="24"/>
        <v>152976.63</v>
      </c>
      <c r="AF63" s="2">
        <f t="shared" si="24"/>
        <v>86126.62</v>
      </c>
      <c r="AG63" s="2">
        <f t="shared" si="24"/>
        <v>0</v>
      </c>
      <c r="AH63" s="2">
        <f t="shared" si="24"/>
        <v>180.39619883999998</v>
      </c>
      <c r="AI63" s="2">
        <f t="shared" si="24"/>
        <v>0</v>
      </c>
      <c r="AJ63" s="2">
        <f t="shared" si="24"/>
        <v>0</v>
      </c>
      <c r="AK63" s="2">
        <f t="shared" si="24"/>
        <v>101589.66</v>
      </c>
      <c r="AL63" s="2">
        <f t="shared" si="24"/>
        <v>48050.7</v>
      </c>
      <c r="AM63" s="2">
        <f t="shared" si="24"/>
        <v>0</v>
      </c>
      <c r="AN63" s="2">
        <f t="shared" si="24"/>
        <v>0</v>
      </c>
      <c r="AO63" s="2">
        <f t="shared" si="24"/>
        <v>0</v>
      </c>
      <c r="AP63" s="2">
        <f t="shared" si="24"/>
        <v>0</v>
      </c>
      <c r="AQ63" s="2">
        <f t="shared" si="24"/>
        <v>0</v>
      </c>
      <c r="AR63" s="2">
        <f t="shared" si="24"/>
        <v>2876981.27</v>
      </c>
      <c r="AS63" s="2">
        <f t="shared" si="24"/>
        <v>2876981.27</v>
      </c>
      <c r="AT63" s="2">
        <f t="shared" si="24"/>
        <v>0</v>
      </c>
      <c r="AU63" s="2">
        <f t="shared" ref="AU63:BZ63" si="25">AU73</f>
        <v>0</v>
      </c>
      <c r="AV63" s="2">
        <f t="shared" si="25"/>
        <v>1058476.4099999999</v>
      </c>
      <c r="AW63" s="2">
        <f t="shared" si="25"/>
        <v>1058476.4099999999</v>
      </c>
      <c r="AX63" s="2">
        <f t="shared" si="25"/>
        <v>0</v>
      </c>
      <c r="AY63" s="2">
        <f t="shared" si="25"/>
        <v>1058476.4099999999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>
        <f t="shared" si="25"/>
        <v>0</v>
      </c>
      <c r="BF63" s="2">
        <f t="shared" si="25"/>
        <v>0</v>
      </c>
      <c r="BG63" s="2">
        <f t="shared" si="25"/>
        <v>0</v>
      </c>
      <c r="BH63" s="2">
        <f t="shared" si="25"/>
        <v>0</v>
      </c>
      <c r="BI63" s="2">
        <f t="shared" si="25"/>
        <v>0</v>
      </c>
      <c r="BJ63" s="2">
        <f t="shared" si="25"/>
        <v>0</v>
      </c>
      <c r="BK63" s="2">
        <f t="shared" si="25"/>
        <v>0</v>
      </c>
      <c r="BL63" s="2">
        <f t="shared" si="25"/>
        <v>0</v>
      </c>
      <c r="BM63" s="2">
        <f t="shared" si="25"/>
        <v>0</v>
      </c>
      <c r="BN63" s="2">
        <f t="shared" si="25"/>
        <v>0</v>
      </c>
      <c r="BO63" s="2">
        <f t="shared" si="25"/>
        <v>0</v>
      </c>
      <c r="BP63" s="2">
        <f t="shared" si="25"/>
        <v>0</v>
      </c>
      <c r="BQ63" s="2">
        <f t="shared" si="25"/>
        <v>0</v>
      </c>
      <c r="BR63" s="2">
        <f t="shared" si="25"/>
        <v>0</v>
      </c>
      <c r="BS63" s="2">
        <f t="shared" si="25"/>
        <v>0</v>
      </c>
      <c r="BT63" s="2">
        <f t="shared" si="25"/>
        <v>0</v>
      </c>
      <c r="BU63" s="2">
        <f t="shared" si="25"/>
        <v>0</v>
      </c>
      <c r="BV63" s="2">
        <f t="shared" si="25"/>
        <v>0</v>
      </c>
      <c r="BW63" s="2">
        <f t="shared" si="25"/>
        <v>0</v>
      </c>
      <c r="BX63" s="2">
        <f t="shared" si="25"/>
        <v>0</v>
      </c>
      <c r="BY63" s="2">
        <f t="shared" si="25"/>
        <v>0</v>
      </c>
      <c r="BZ63" s="2">
        <f t="shared" si="25"/>
        <v>0</v>
      </c>
      <c r="CA63" s="2">
        <f t="shared" ref="CA63:DF63" si="26">CA73</f>
        <v>2876981.27</v>
      </c>
      <c r="CB63" s="2">
        <f t="shared" si="26"/>
        <v>2876981.27</v>
      </c>
      <c r="CC63" s="2">
        <f t="shared" si="26"/>
        <v>0</v>
      </c>
      <c r="CD63" s="2">
        <f t="shared" si="26"/>
        <v>0</v>
      </c>
      <c r="CE63" s="2">
        <f t="shared" si="26"/>
        <v>1058476.4099999999</v>
      </c>
      <c r="CF63" s="2">
        <f t="shared" si="26"/>
        <v>1058476.4099999999</v>
      </c>
      <c r="CG63" s="2">
        <f t="shared" si="26"/>
        <v>0</v>
      </c>
      <c r="CH63" s="2">
        <f t="shared" si="26"/>
        <v>1058476.4099999999</v>
      </c>
      <c r="CI63" s="2">
        <f t="shared" si="26"/>
        <v>0</v>
      </c>
      <c r="CJ63" s="2">
        <f t="shared" si="26"/>
        <v>0</v>
      </c>
      <c r="CK63" s="2">
        <f t="shared" si="26"/>
        <v>0</v>
      </c>
      <c r="CL63" s="2">
        <f t="shared" si="26"/>
        <v>0</v>
      </c>
      <c r="CM63" s="2">
        <f t="shared" si="26"/>
        <v>0</v>
      </c>
      <c r="CN63" s="2">
        <f t="shared" si="26"/>
        <v>0</v>
      </c>
      <c r="CO63" s="2">
        <f t="shared" si="26"/>
        <v>0</v>
      </c>
      <c r="CP63" s="2">
        <f t="shared" si="26"/>
        <v>0</v>
      </c>
      <c r="CQ63" s="2">
        <f t="shared" si="26"/>
        <v>0</v>
      </c>
      <c r="CR63" s="2">
        <f t="shared" si="26"/>
        <v>0</v>
      </c>
      <c r="CS63" s="2">
        <f t="shared" si="26"/>
        <v>0</v>
      </c>
      <c r="CT63" s="2">
        <f t="shared" si="26"/>
        <v>0</v>
      </c>
      <c r="CU63" s="2">
        <f t="shared" si="26"/>
        <v>0</v>
      </c>
      <c r="CV63" s="2">
        <f t="shared" si="26"/>
        <v>0</v>
      </c>
      <c r="CW63" s="2">
        <f t="shared" si="26"/>
        <v>0</v>
      </c>
      <c r="CX63" s="2">
        <f t="shared" si="26"/>
        <v>0</v>
      </c>
      <c r="CY63" s="2">
        <f t="shared" si="26"/>
        <v>0</v>
      </c>
      <c r="CZ63" s="2">
        <f t="shared" si="26"/>
        <v>0</v>
      </c>
      <c r="DA63" s="2">
        <f t="shared" si="26"/>
        <v>0</v>
      </c>
      <c r="DB63" s="2">
        <f t="shared" si="26"/>
        <v>0</v>
      </c>
      <c r="DC63" s="2">
        <f t="shared" si="26"/>
        <v>0</v>
      </c>
      <c r="DD63" s="2">
        <f t="shared" si="26"/>
        <v>0</v>
      </c>
      <c r="DE63" s="2">
        <f t="shared" si="26"/>
        <v>0</v>
      </c>
      <c r="DF63" s="2">
        <f t="shared" si="26"/>
        <v>0</v>
      </c>
      <c r="DG63" s="3">
        <f t="shared" ref="DG63:EL63" si="27">DG73</f>
        <v>0</v>
      </c>
      <c r="DH63" s="3">
        <f t="shared" si="27"/>
        <v>0</v>
      </c>
      <c r="DI63" s="3">
        <f t="shared" si="27"/>
        <v>0</v>
      </c>
      <c r="DJ63" s="3">
        <f t="shared" si="27"/>
        <v>0</v>
      </c>
      <c r="DK63" s="3">
        <f t="shared" si="27"/>
        <v>0</v>
      </c>
      <c r="DL63" s="3">
        <f t="shared" si="27"/>
        <v>0</v>
      </c>
      <c r="DM63" s="3">
        <f t="shared" si="27"/>
        <v>0</v>
      </c>
      <c r="DN63" s="3">
        <f t="shared" si="27"/>
        <v>0</v>
      </c>
      <c r="DO63" s="3">
        <f t="shared" si="27"/>
        <v>0</v>
      </c>
      <c r="DP63" s="3">
        <f t="shared" si="27"/>
        <v>0</v>
      </c>
      <c r="DQ63" s="3">
        <f t="shared" si="27"/>
        <v>0</v>
      </c>
      <c r="DR63" s="3">
        <f t="shared" si="27"/>
        <v>0</v>
      </c>
      <c r="DS63" s="3">
        <f t="shared" si="27"/>
        <v>0</v>
      </c>
      <c r="DT63" s="3">
        <f t="shared" si="27"/>
        <v>0</v>
      </c>
      <c r="DU63" s="3">
        <f t="shared" si="27"/>
        <v>0</v>
      </c>
      <c r="DV63" s="3">
        <f t="shared" si="27"/>
        <v>0</v>
      </c>
      <c r="DW63" s="3">
        <f t="shared" si="27"/>
        <v>0</v>
      </c>
      <c r="DX63" s="3">
        <f t="shared" si="27"/>
        <v>0</v>
      </c>
      <c r="DY63" s="3">
        <f t="shared" si="27"/>
        <v>0</v>
      </c>
      <c r="DZ63" s="3">
        <f t="shared" si="27"/>
        <v>0</v>
      </c>
      <c r="EA63" s="3">
        <f t="shared" si="27"/>
        <v>0</v>
      </c>
      <c r="EB63" s="3">
        <f t="shared" si="27"/>
        <v>0</v>
      </c>
      <c r="EC63" s="3">
        <f t="shared" si="27"/>
        <v>0</v>
      </c>
      <c r="ED63" s="3">
        <f t="shared" si="27"/>
        <v>0</v>
      </c>
      <c r="EE63" s="3">
        <f t="shared" si="27"/>
        <v>0</v>
      </c>
      <c r="EF63" s="3">
        <f t="shared" si="27"/>
        <v>0</v>
      </c>
      <c r="EG63" s="3">
        <f t="shared" si="27"/>
        <v>0</v>
      </c>
      <c r="EH63" s="3">
        <f t="shared" si="27"/>
        <v>0</v>
      </c>
      <c r="EI63" s="3">
        <f t="shared" si="27"/>
        <v>0</v>
      </c>
      <c r="EJ63" s="3">
        <f t="shared" si="27"/>
        <v>0</v>
      </c>
      <c r="EK63" s="3">
        <f t="shared" si="27"/>
        <v>0</v>
      </c>
      <c r="EL63" s="3">
        <f t="shared" si="27"/>
        <v>0</v>
      </c>
      <c r="EM63" s="3">
        <f t="shared" ref="EM63:FR63" si="28">EM73</f>
        <v>0</v>
      </c>
      <c r="EN63" s="3">
        <f t="shared" si="28"/>
        <v>0</v>
      </c>
      <c r="EO63" s="3">
        <f t="shared" si="28"/>
        <v>0</v>
      </c>
      <c r="EP63" s="3">
        <f t="shared" si="28"/>
        <v>0</v>
      </c>
      <c r="EQ63" s="3">
        <f t="shared" si="28"/>
        <v>0</v>
      </c>
      <c r="ER63" s="3">
        <f t="shared" si="28"/>
        <v>0</v>
      </c>
      <c r="ES63" s="3">
        <f t="shared" si="28"/>
        <v>0</v>
      </c>
      <c r="ET63" s="3">
        <f t="shared" si="28"/>
        <v>0</v>
      </c>
      <c r="EU63" s="3">
        <f t="shared" si="28"/>
        <v>0</v>
      </c>
      <c r="EV63" s="3">
        <f t="shared" si="28"/>
        <v>0</v>
      </c>
      <c r="EW63" s="3">
        <f t="shared" si="28"/>
        <v>0</v>
      </c>
      <c r="EX63" s="3">
        <f t="shared" si="28"/>
        <v>0</v>
      </c>
      <c r="EY63" s="3">
        <f t="shared" si="28"/>
        <v>0</v>
      </c>
      <c r="EZ63" s="3">
        <f t="shared" si="28"/>
        <v>0</v>
      </c>
      <c r="FA63" s="3">
        <f t="shared" si="28"/>
        <v>0</v>
      </c>
      <c r="FB63" s="3">
        <f t="shared" si="28"/>
        <v>0</v>
      </c>
      <c r="FC63" s="3">
        <f t="shared" si="28"/>
        <v>0</v>
      </c>
      <c r="FD63" s="3">
        <f t="shared" si="28"/>
        <v>0</v>
      </c>
      <c r="FE63" s="3">
        <f t="shared" si="28"/>
        <v>0</v>
      </c>
      <c r="FF63" s="3">
        <f t="shared" si="28"/>
        <v>0</v>
      </c>
      <c r="FG63" s="3">
        <f t="shared" si="28"/>
        <v>0</v>
      </c>
      <c r="FH63" s="3">
        <f t="shared" si="28"/>
        <v>0</v>
      </c>
      <c r="FI63" s="3">
        <f t="shared" si="28"/>
        <v>0</v>
      </c>
      <c r="FJ63" s="3">
        <f t="shared" si="28"/>
        <v>0</v>
      </c>
      <c r="FK63" s="3">
        <f t="shared" si="28"/>
        <v>0</v>
      </c>
      <c r="FL63" s="3">
        <f t="shared" si="28"/>
        <v>0</v>
      </c>
      <c r="FM63" s="3">
        <f t="shared" si="28"/>
        <v>0</v>
      </c>
      <c r="FN63" s="3">
        <f t="shared" si="28"/>
        <v>0</v>
      </c>
      <c r="FO63" s="3">
        <f t="shared" si="28"/>
        <v>0</v>
      </c>
      <c r="FP63" s="3">
        <f t="shared" si="28"/>
        <v>0</v>
      </c>
      <c r="FQ63" s="3">
        <f t="shared" si="28"/>
        <v>0</v>
      </c>
      <c r="FR63" s="3">
        <f t="shared" si="28"/>
        <v>0</v>
      </c>
      <c r="FS63" s="3">
        <f t="shared" ref="FS63:GX63" si="29">FS73</f>
        <v>0</v>
      </c>
      <c r="FT63" s="3">
        <f t="shared" si="29"/>
        <v>0</v>
      </c>
      <c r="FU63" s="3">
        <f t="shared" si="29"/>
        <v>0</v>
      </c>
      <c r="FV63" s="3">
        <f t="shared" si="29"/>
        <v>0</v>
      </c>
      <c r="FW63" s="3">
        <f t="shared" si="29"/>
        <v>0</v>
      </c>
      <c r="FX63" s="3">
        <f t="shared" si="29"/>
        <v>0</v>
      </c>
      <c r="FY63" s="3">
        <f t="shared" si="29"/>
        <v>0</v>
      </c>
      <c r="FZ63" s="3">
        <f t="shared" si="29"/>
        <v>0</v>
      </c>
      <c r="GA63" s="3">
        <f t="shared" si="29"/>
        <v>0</v>
      </c>
      <c r="GB63" s="3">
        <f t="shared" si="29"/>
        <v>0</v>
      </c>
      <c r="GC63" s="3">
        <f t="shared" si="29"/>
        <v>0</v>
      </c>
      <c r="GD63" s="3">
        <f t="shared" si="29"/>
        <v>0</v>
      </c>
      <c r="GE63" s="3">
        <f t="shared" si="29"/>
        <v>0</v>
      </c>
      <c r="GF63" s="3">
        <f t="shared" si="29"/>
        <v>0</v>
      </c>
      <c r="GG63" s="3">
        <f t="shared" si="29"/>
        <v>0</v>
      </c>
      <c r="GH63" s="3">
        <f t="shared" si="29"/>
        <v>0</v>
      </c>
      <c r="GI63" s="3">
        <f t="shared" si="29"/>
        <v>0</v>
      </c>
      <c r="GJ63" s="3">
        <f t="shared" si="29"/>
        <v>0</v>
      </c>
      <c r="GK63" s="3">
        <f t="shared" si="29"/>
        <v>0</v>
      </c>
      <c r="GL63" s="3">
        <f t="shared" si="29"/>
        <v>0</v>
      </c>
      <c r="GM63" s="3">
        <f t="shared" si="29"/>
        <v>0</v>
      </c>
      <c r="GN63" s="3">
        <f t="shared" si="29"/>
        <v>0</v>
      </c>
      <c r="GO63" s="3">
        <f t="shared" si="29"/>
        <v>0</v>
      </c>
      <c r="GP63" s="3">
        <f t="shared" si="29"/>
        <v>0</v>
      </c>
      <c r="GQ63" s="3">
        <f t="shared" si="29"/>
        <v>0</v>
      </c>
      <c r="GR63" s="3">
        <f t="shared" si="29"/>
        <v>0</v>
      </c>
      <c r="GS63" s="3">
        <f t="shared" si="29"/>
        <v>0</v>
      </c>
      <c r="GT63" s="3">
        <f t="shared" si="29"/>
        <v>0</v>
      </c>
      <c r="GU63" s="3">
        <f t="shared" si="29"/>
        <v>0</v>
      </c>
      <c r="GV63" s="3">
        <f t="shared" si="29"/>
        <v>0</v>
      </c>
      <c r="GW63" s="3">
        <f t="shared" si="29"/>
        <v>0</v>
      </c>
      <c r="GX63" s="3">
        <f t="shared" si="29"/>
        <v>0</v>
      </c>
    </row>
    <row r="65" spans="1:245" x14ac:dyDescent="0.2">
      <c r="A65">
        <v>17</v>
      </c>
      <c r="B65">
        <v>1</v>
      </c>
      <c r="C65">
        <f>ROW(SmtRes!A5)</f>
        <v>5</v>
      </c>
      <c r="E65" t="s">
        <v>92</v>
      </c>
      <c r="F65" t="s">
        <v>93</v>
      </c>
      <c r="G65" t="s">
        <v>94</v>
      </c>
      <c r="H65" t="s">
        <v>95</v>
      </c>
      <c r="I65">
        <v>1</v>
      </c>
      <c r="J65">
        <v>0</v>
      </c>
      <c r="K65">
        <v>1</v>
      </c>
      <c r="O65">
        <f t="shared" ref="O65:O71" si="30">ROUND(CP65,2)</f>
        <v>13542.29</v>
      </c>
      <c r="P65">
        <f t="shared" ref="P65:P71" si="31">ROUND((ROUND((AC65*AW65*I65),2)*BC65),2)</f>
        <v>0</v>
      </c>
      <c r="Q65">
        <f>(ROUND((ROUND((((ET65*1.1))*AV65*I65),2)*BB65),2)+ROUND((ROUND(((AE65-((EU65*1.1)))*AV65*I65),2)*BS65),2))</f>
        <v>13241.36</v>
      </c>
      <c r="R65">
        <f t="shared" ref="R65:R71" si="32">ROUND((ROUND((AE65*AV65*I65),2)*BS65),2)</f>
        <v>1263.76</v>
      </c>
      <c r="S65">
        <f t="shared" ref="S65:S71" si="33">ROUND((ROUND((AF65*AV65*I65),2)*BA65),2)</f>
        <v>300.93</v>
      </c>
      <c r="T65">
        <f t="shared" ref="T65:T71" si="34">ROUND(CU65*I65,2)</f>
        <v>0</v>
      </c>
      <c r="U65">
        <f t="shared" ref="U65:U71" si="35">CV65*I65</f>
        <v>0.69101999999999997</v>
      </c>
      <c r="V65">
        <f t="shared" ref="V65:V71" si="36">CW65*I65</f>
        <v>0</v>
      </c>
      <c r="W65">
        <f t="shared" ref="W65:W71" si="37">ROUND(CX65*I65,2)</f>
        <v>0</v>
      </c>
      <c r="X65">
        <f t="shared" ref="X65:Y71" si="38">ROUND(CY65,2)</f>
        <v>358.11</v>
      </c>
      <c r="Y65">
        <f t="shared" si="38"/>
        <v>168.52</v>
      </c>
      <c r="AA65">
        <v>60230820</v>
      </c>
      <c r="AB65">
        <f t="shared" ref="AB65:AB71" si="39">ROUND((AC65+AD65+AF65),6)</f>
        <v>1331.231</v>
      </c>
      <c r="AC65">
        <f t="shared" ref="AC65:AC71" si="40">ROUND((ES65),6)</f>
        <v>0</v>
      </c>
      <c r="AD65">
        <f>ROUND(((((ET65*1.1))-((EU65*1.1)))+AE65),6)</f>
        <v>1322.904</v>
      </c>
      <c r="AE65">
        <f t="shared" ref="AE65:AF68" si="41">ROUND(((EU65*1.1)),6)</f>
        <v>34.979999999999997</v>
      </c>
      <c r="AF65">
        <f t="shared" si="41"/>
        <v>8.327</v>
      </c>
      <c r="AG65">
        <f t="shared" ref="AG65:AG71" si="42">ROUND((AP65),6)</f>
        <v>0</v>
      </c>
      <c r="AH65">
        <f t="shared" ref="AH65:AI68" si="43">((EW65*1.1))</f>
        <v>0.66</v>
      </c>
      <c r="AI65">
        <f t="shared" si="43"/>
        <v>0</v>
      </c>
      <c r="AJ65">
        <f t="shared" ref="AJ65:AJ71" si="44">(AS65)</f>
        <v>0</v>
      </c>
      <c r="AK65">
        <v>1210.21</v>
      </c>
      <c r="AL65">
        <v>0</v>
      </c>
      <c r="AM65">
        <v>1202.6400000000001</v>
      </c>
      <c r="AN65">
        <v>31.8</v>
      </c>
      <c r="AO65">
        <v>7.57</v>
      </c>
      <c r="AP65">
        <v>0</v>
      </c>
      <c r="AQ65">
        <v>0.6</v>
      </c>
      <c r="AR65">
        <v>0</v>
      </c>
      <c r="AS65">
        <v>0</v>
      </c>
      <c r="AT65">
        <v>119</v>
      </c>
      <c r="AU65">
        <v>56</v>
      </c>
      <c r="AV65">
        <v>1.0469999999999999</v>
      </c>
      <c r="AW65">
        <v>1.079</v>
      </c>
      <c r="AZ65">
        <v>1</v>
      </c>
      <c r="BA65">
        <v>34.51</v>
      </c>
      <c r="BB65">
        <v>9.56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96</v>
      </c>
      <c r="BM65">
        <v>1987</v>
      </c>
      <c r="BN65">
        <v>0</v>
      </c>
      <c r="BO65" t="s">
        <v>93</v>
      </c>
      <c r="BP65">
        <v>1</v>
      </c>
      <c r="BQ65">
        <v>30</v>
      </c>
      <c r="BR65">
        <v>0</v>
      </c>
      <c r="BS65">
        <v>34.51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119</v>
      </c>
      <c r="CA65">
        <v>56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290</v>
      </c>
      <c r="CO65">
        <v>0</v>
      </c>
      <c r="CP65">
        <f t="shared" ref="CP65:CP71" si="45">(P65+Q65+S65)</f>
        <v>13542.29</v>
      </c>
      <c r="CQ65">
        <f t="shared" ref="CQ65:CQ71" si="46">ROUND((ROUND((AC65*AW65*1),2)*BC65),2)</f>
        <v>0</v>
      </c>
      <c r="CR65">
        <f>(ROUND((ROUND((((ET65*1.1))*AV65*1),2)*BB65),2)+ROUND((ROUND(((AE65-((EU65*1.1)))*AV65*1),2)*BS65),2))</f>
        <v>13241.36</v>
      </c>
      <c r="CS65">
        <f t="shared" ref="CS65:CS71" si="47">ROUND((ROUND((AE65*AV65*1),2)*BS65),2)</f>
        <v>1263.76</v>
      </c>
      <c r="CT65">
        <f t="shared" ref="CT65:CT71" si="48">ROUND((ROUND((AF65*AV65*1),2)*BA65),2)</f>
        <v>300.93</v>
      </c>
      <c r="CU65">
        <f t="shared" ref="CU65:CU71" si="49">AG65</f>
        <v>0</v>
      </c>
      <c r="CV65">
        <f t="shared" ref="CV65:CV71" si="50">(AH65*AV65)</f>
        <v>0.69101999999999997</v>
      </c>
      <c r="CW65">
        <f t="shared" ref="CW65:CX71" si="51">AI65</f>
        <v>0</v>
      </c>
      <c r="CX65">
        <f t="shared" si="51"/>
        <v>0</v>
      </c>
      <c r="CY65">
        <f t="shared" ref="CY65:CY71" si="52">S65*(BZ65/100)</f>
        <v>358.10669999999999</v>
      </c>
      <c r="CZ65">
        <f t="shared" ref="CZ65:CZ71" si="53">S65*(CA65/100)</f>
        <v>168.52080000000001</v>
      </c>
      <c r="DC65" t="s">
        <v>3</v>
      </c>
      <c r="DD65" t="s">
        <v>3</v>
      </c>
      <c r="DE65" t="s">
        <v>29</v>
      </c>
      <c r="DF65" t="s">
        <v>29</v>
      </c>
      <c r="DG65" t="s">
        <v>29</v>
      </c>
      <c r="DH65" t="s">
        <v>3</v>
      </c>
      <c r="DI65" t="s">
        <v>29</v>
      </c>
      <c r="DJ65" t="s">
        <v>29</v>
      </c>
      <c r="DK65" t="s">
        <v>3</v>
      </c>
      <c r="DL65" t="s">
        <v>3</v>
      </c>
      <c r="DM65" t="s">
        <v>3</v>
      </c>
      <c r="DN65">
        <v>149</v>
      </c>
      <c r="DO65">
        <v>158</v>
      </c>
      <c r="DP65">
        <v>1.0469999999999999</v>
      </c>
      <c r="DQ65">
        <v>1.079</v>
      </c>
      <c r="DU65">
        <v>1013</v>
      </c>
      <c r="DV65" t="s">
        <v>95</v>
      </c>
      <c r="DW65" t="s">
        <v>95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59177134</v>
      </c>
      <c r="EF65">
        <v>30</v>
      </c>
      <c r="EG65" t="s">
        <v>23</v>
      </c>
      <c r="EH65">
        <v>0</v>
      </c>
      <c r="EI65" t="s">
        <v>3</v>
      </c>
      <c r="EJ65">
        <v>1</v>
      </c>
      <c r="EK65">
        <v>1987</v>
      </c>
      <c r="EL65" t="s">
        <v>97</v>
      </c>
      <c r="EM65" t="s">
        <v>98</v>
      </c>
      <c r="EO65" t="s">
        <v>32</v>
      </c>
      <c r="EQ65">
        <v>0</v>
      </c>
      <c r="ER65">
        <v>1210.21</v>
      </c>
      <c r="ES65">
        <v>0</v>
      </c>
      <c r="ET65">
        <v>1202.6400000000001</v>
      </c>
      <c r="EU65">
        <v>31.8</v>
      </c>
      <c r="EV65">
        <v>7.57</v>
      </c>
      <c r="EW65">
        <v>0.6</v>
      </c>
      <c r="EX65">
        <v>0</v>
      </c>
      <c r="EY65">
        <v>0</v>
      </c>
      <c r="FQ65">
        <v>0</v>
      </c>
      <c r="FR65">
        <f t="shared" ref="FR65:FR71" si="54">ROUND(IF(BI65=3,GM65,0),2)</f>
        <v>0</v>
      </c>
      <c r="FS65">
        <v>0</v>
      </c>
      <c r="FX65">
        <v>149</v>
      </c>
      <c r="FY65">
        <v>158</v>
      </c>
      <c r="GA65" t="s">
        <v>3</v>
      </c>
      <c r="GD65">
        <v>0</v>
      </c>
      <c r="GF65">
        <v>1434979114</v>
      </c>
      <c r="GG65">
        <v>2</v>
      </c>
      <c r="GH65">
        <v>1</v>
      </c>
      <c r="GI65">
        <v>2</v>
      </c>
      <c r="GJ65">
        <v>0</v>
      </c>
      <c r="GK65">
        <f>ROUND(R65*(R12)/100,2)</f>
        <v>2022.02</v>
      </c>
      <c r="GL65">
        <f t="shared" ref="GL65:GL71" si="55">ROUND(IF(AND(BH65=3,BI65=3,FS65&lt;&gt;0),P65,0),2)</f>
        <v>0</v>
      </c>
      <c r="GM65">
        <f t="shared" ref="GM65:GM71" si="56">ROUND(O65+X65+Y65+GK65,2)+GX65</f>
        <v>16090.94</v>
      </c>
      <c r="GN65">
        <f t="shared" ref="GN65:GN71" si="57">IF(OR(BI65=0,BI65=1),GM65-GX65,0)</f>
        <v>16090.94</v>
      </c>
      <c r="GO65">
        <f t="shared" ref="GO65:GO71" si="58">IF(BI65=2,GM65-GX65,0)</f>
        <v>0</v>
      </c>
      <c r="GP65">
        <f t="shared" ref="GP65:GP71" si="59">IF(BI65=4,GM65-GX65,0)</f>
        <v>0</v>
      </c>
      <c r="GR65">
        <v>0</v>
      </c>
      <c r="GS65">
        <v>3</v>
      </c>
      <c r="GT65">
        <v>0</v>
      </c>
      <c r="GU65" t="s">
        <v>3</v>
      </c>
      <c r="GV65">
        <f t="shared" ref="GV65:GV71" si="60">ROUND((GT65),6)</f>
        <v>0</v>
      </c>
      <c r="GW65">
        <v>1</v>
      </c>
      <c r="GX65">
        <f t="shared" ref="GX65:GX71" si="61">ROUND(HC65*I65,2)</f>
        <v>0</v>
      </c>
      <c r="HA65">
        <v>0</v>
      </c>
      <c r="HB65">
        <v>0</v>
      </c>
      <c r="HC65">
        <f t="shared" ref="HC65:HC71" si="62"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17</v>
      </c>
      <c r="B66">
        <v>1</v>
      </c>
      <c r="C66">
        <f>ROW(SmtRes!A7)</f>
        <v>7</v>
      </c>
      <c r="E66" t="s">
        <v>99</v>
      </c>
      <c r="F66" t="s">
        <v>100</v>
      </c>
      <c r="G66" t="s">
        <v>101</v>
      </c>
      <c r="H66" t="s">
        <v>95</v>
      </c>
      <c r="I66">
        <v>1</v>
      </c>
      <c r="J66">
        <v>0</v>
      </c>
      <c r="K66">
        <v>1</v>
      </c>
      <c r="O66">
        <f t="shared" si="30"/>
        <v>5296.8</v>
      </c>
      <c r="P66">
        <f t="shared" si="31"/>
        <v>0</v>
      </c>
      <c r="Q66">
        <f>(ROUND((ROUND((((ET66*1.1))*AV66*I66),2)*BB66),2)+ROUND((ROUND(((AE66-((EU66*1.1)))*AV66*I66),2)*BS66),2))</f>
        <v>5166.3500000000004</v>
      </c>
      <c r="R66">
        <f t="shared" si="32"/>
        <v>402.39</v>
      </c>
      <c r="S66">
        <f t="shared" si="33"/>
        <v>130.44999999999999</v>
      </c>
      <c r="T66">
        <f t="shared" si="34"/>
        <v>0</v>
      </c>
      <c r="U66">
        <f t="shared" si="35"/>
        <v>0.29944199999999999</v>
      </c>
      <c r="V66">
        <f t="shared" si="36"/>
        <v>0</v>
      </c>
      <c r="W66">
        <f t="shared" si="37"/>
        <v>0</v>
      </c>
      <c r="X66">
        <f t="shared" si="38"/>
        <v>155.24</v>
      </c>
      <c r="Y66">
        <f t="shared" si="38"/>
        <v>73.05</v>
      </c>
      <c r="AA66">
        <v>60230820</v>
      </c>
      <c r="AB66">
        <f t="shared" si="39"/>
        <v>530.79399999999998</v>
      </c>
      <c r="AC66">
        <f t="shared" si="40"/>
        <v>0</v>
      </c>
      <c r="AD66">
        <f>ROUND(((((ET66*1.1))-((EU66*1.1)))+AE66),6)</f>
        <v>527.18600000000004</v>
      </c>
      <c r="AE66">
        <f t="shared" si="41"/>
        <v>11.132</v>
      </c>
      <c r="AF66">
        <f t="shared" si="41"/>
        <v>3.6080000000000001</v>
      </c>
      <c r="AG66">
        <f t="shared" si="42"/>
        <v>0</v>
      </c>
      <c r="AH66">
        <f t="shared" si="43"/>
        <v>0.28600000000000003</v>
      </c>
      <c r="AI66">
        <f t="shared" si="43"/>
        <v>0</v>
      </c>
      <c r="AJ66">
        <f t="shared" si="44"/>
        <v>0</v>
      </c>
      <c r="AK66">
        <v>482.54</v>
      </c>
      <c r="AL66">
        <v>0</v>
      </c>
      <c r="AM66">
        <v>479.26</v>
      </c>
      <c r="AN66">
        <v>10.119999999999999</v>
      </c>
      <c r="AO66">
        <v>3.28</v>
      </c>
      <c r="AP66">
        <v>0</v>
      </c>
      <c r="AQ66">
        <v>0.26</v>
      </c>
      <c r="AR66">
        <v>0</v>
      </c>
      <c r="AS66">
        <v>0</v>
      </c>
      <c r="AT66">
        <v>119</v>
      </c>
      <c r="AU66">
        <v>56</v>
      </c>
      <c r="AV66">
        <v>1.0469999999999999</v>
      </c>
      <c r="AW66">
        <v>1.079</v>
      </c>
      <c r="AZ66">
        <v>1</v>
      </c>
      <c r="BA66">
        <v>34.51</v>
      </c>
      <c r="BB66">
        <v>9.36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102</v>
      </c>
      <c r="BM66">
        <v>1987</v>
      </c>
      <c r="BN66">
        <v>0</v>
      </c>
      <c r="BO66" t="s">
        <v>100</v>
      </c>
      <c r="BP66">
        <v>1</v>
      </c>
      <c r="BQ66">
        <v>30</v>
      </c>
      <c r="BR66">
        <v>0</v>
      </c>
      <c r="BS66">
        <v>34.51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119</v>
      </c>
      <c r="CA66">
        <v>56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290</v>
      </c>
      <c r="CO66">
        <v>0</v>
      </c>
      <c r="CP66">
        <f t="shared" si="45"/>
        <v>5296.8</v>
      </c>
      <c r="CQ66">
        <f t="shared" si="46"/>
        <v>0</v>
      </c>
      <c r="CR66">
        <f>(ROUND((ROUND((((ET66*1.1))*AV66*1),2)*BB66),2)+ROUND((ROUND(((AE66-((EU66*1.1)))*AV66*1),2)*BS66),2))</f>
        <v>5166.3500000000004</v>
      </c>
      <c r="CS66">
        <f t="shared" si="47"/>
        <v>402.39</v>
      </c>
      <c r="CT66">
        <f t="shared" si="48"/>
        <v>130.44999999999999</v>
      </c>
      <c r="CU66">
        <f t="shared" si="49"/>
        <v>0</v>
      </c>
      <c r="CV66">
        <f t="shared" si="50"/>
        <v>0.29944199999999999</v>
      </c>
      <c r="CW66">
        <f t="shared" si="51"/>
        <v>0</v>
      </c>
      <c r="CX66">
        <f t="shared" si="51"/>
        <v>0</v>
      </c>
      <c r="CY66">
        <f t="shared" si="52"/>
        <v>155.23549999999997</v>
      </c>
      <c r="CZ66">
        <f t="shared" si="53"/>
        <v>73.052000000000007</v>
      </c>
      <c r="DC66" t="s">
        <v>3</v>
      </c>
      <c r="DD66" t="s">
        <v>3</v>
      </c>
      <c r="DE66" t="s">
        <v>29</v>
      </c>
      <c r="DF66" t="s">
        <v>29</v>
      </c>
      <c r="DG66" t="s">
        <v>29</v>
      </c>
      <c r="DH66" t="s">
        <v>3</v>
      </c>
      <c r="DI66" t="s">
        <v>29</v>
      </c>
      <c r="DJ66" t="s">
        <v>29</v>
      </c>
      <c r="DK66" t="s">
        <v>3</v>
      </c>
      <c r="DL66" t="s">
        <v>3</v>
      </c>
      <c r="DM66" t="s">
        <v>3</v>
      </c>
      <c r="DN66">
        <v>149</v>
      </c>
      <c r="DO66">
        <v>158</v>
      </c>
      <c r="DP66">
        <v>1.0469999999999999</v>
      </c>
      <c r="DQ66">
        <v>1.079</v>
      </c>
      <c r="DU66">
        <v>1013</v>
      </c>
      <c r="DV66" t="s">
        <v>95</v>
      </c>
      <c r="DW66" t="s">
        <v>95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59177134</v>
      </c>
      <c r="EF66">
        <v>30</v>
      </c>
      <c r="EG66" t="s">
        <v>23</v>
      </c>
      <c r="EH66">
        <v>0</v>
      </c>
      <c r="EI66" t="s">
        <v>3</v>
      </c>
      <c r="EJ66">
        <v>1</v>
      </c>
      <c r="EK66">
        <v>1987</v>
      </c>
      <c r="EL66" t="s">
        <v>97</v>
      </c>
      <c r="EM66" t="s">
        <v>98</v>
      </c>
      <c r="EO66" t="s">
        <v>32</v>
      </c>
      <c r="EQ66">
        <v>0</v>
      </c>
      <c r="ER66">
        <v>482.54</v>
      </c>
      <c r="ES66">
        <v>0</v>
      </c>
      <c r="ET66">
        <v>479.26</v>
      </c>
      <c r="EU66">
        <v>10.119999999999999</v>
      </c>
      <c r="EV66">
        <v>3.28</v>
      </c>
      <c r="EW66">
        <v>0.26</v>
      </c>
      <c r="EX66">
        <v>0</v>
      </c>
      <c r="EY66">
        <v>0</v>
      </c>
      <c r="FQ66">
        <v>0</v>
      </c>
      <c r="FR66">
        <f t="shared" si="54"/>
        <v>0</v>
      </c>
      <c r="FS66">
        <v>0</v>
      </c>
      <c r="FX66">
        <v>149</v>
      </c>
      <c r="FY66">
        <v>158</v>
      </c>
      <c r="GA66" t="s">
        <v>3</v>
      </c>
      <c r="GD66">
        <v>0</v>
      </c>
      <c r="GF66">
        <v>2045322088</v>
      </c>
      <c r="GG66">
        <v>2</v>
      </c>
      <c r="GH66">
        <v>1</v>
      </c>
      <c r="GI66">
        <v>2</v>
      </c>
      <c r="GJ66">
        <v>0</v>
      </c>
      <c r="GK66">
        <f>ROUND(R66*(R12)/100,2)</f>
        <v>643.82000000000005</v>
      </c>
      <c r="GL66">
        <f t="shared" si="55"/>
        <v>0</v>
      </c>
      <c r="GM66">
        <f t="shared" si="56"/>
        <v>6168.91</v>
      </c>
      <c r="GN66">
        <f t="shared" si="57"/>
        <v>6168.91</v>
      </c>
      <c r="GO66">
        <f t="shared" si="58"/>
        <v>0</v>
      </c>
      <c r="GP66">
        <f t="shared" si="59"/>
        <v>0</v>
      </c>
      <c r="GR66">
        <v>0</v>
      </c>
      <c r="GS66">
        <v>3</v>
      </c>
      <c r="GT66">
        <v>0</v>
      </c>
      <c r="GU66" t="s">
        <v>3</v>
      </c>
      <c r="GV66">
        <f t="shared" si="60"/>
        <v>0</v>
      </c>
      <c r="GW66">
        <v>1</v>
      </c>
      <c r="GX66">
        <f t="shared" si="61"/>
        <v>0</v>
      </c>
      <c r="HA66">
        <v>0</v>
      </c>
      <c r="HB66">
        <v>0</v>
      </c>
      <c r="HC66">
        <f t="shared" si="62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ROW(SmtRes!A11)</f>
        <v>11</v>
      </c>
      <c r="E67" t="s">
        <v>103</v>
      </c>
      <c r="F67" t="s">
        <v>104</v>
      </c>
      <c r="G67" t="s">
        <v>105</v>
      </c>
      <c r="H67" t="s">
        <v>106</v>
      </c>
      <c r="I67">
        <f>ROUND(5*3,9)</f>
        <v>15</v>
      </c>
      <c r="J67">
        <v>0</v>
      </c>
      <c r="K67">
        <f>ROUND(5*3,9)</f>
        <v>15</v>
      </c>
      <c r="O67">
        <f t="shared" si="30"/>
        <v>10801.51</v>
      </c>
      <c r="P67">
        <f t="shared" si="31"/>
        <v>1440.74</v>
      </c>
      <c r="Q67">
        <f>(ROUND((ROUND((((ET67*1.1))*AV67*I67),2)*BB67),2)+ROUND((ROUND(((AE67-((EU67*1.1)))*AV67*I67),2)*BS67),2))</f>
        <v>350.55</v>
      </c>
      <c r="R67">
        <f t="shared" si="32"/>
        <v>0</v>
      </c>
      <c r="S67">
        <f t="shared" si="33"/>
        <v>9010.2199999999993</v>
      </c>
      <c r="T67">
        <f t="shared" si="34"/>
        <v>0</v>
      </c>
      <c r="U67">
        <f t="shared" si="35"/>
        <v>20.246324999999999</v>
      </c>
      <c r="V67">
        <f t="shared" si="36"/>
        <v>0</v>
      </c>
      <c r="W67">
        <f t="shared" si="37"/>
        <v>0</v>
      </c>
      <c r="X67">
        <f t="shared" si="38"/>
        <v>9821.14</v>
      </c>
      <c r="Y67">
        <f t="shared" si="38"/>
        <v>4865.5200000000004</v>
      </c>
      <c r="AA67">
        <v>60230820</v>
      </c>
      <c r="AB67">
        <f t="shared" si="39"/>
        <v>19.698</v>
      </c>
      <c r="AC67">
        <f t="shared" si="40"/>
        <v>0.91</v>
      </c>
      <c r="AD67">
        <f>ROUND(((((ET67*1.1))-((EU67*1.1)))+AE67),6)</f>
        <v>2.4750000000000001</v>
      </c>
      <c r="AE67">
        <f t="shared" si="41"/>
        <v>0</v>
      </c>
      <c r="AF67">
        <f t="shared" si="41"/>
        <v>16.312999999999999</v>
      </c>
      <c r="AG67">
        <f t="shared" si="42"/>
        <v>0</v>
      </c>
      <c r="AH67">
        <f t="shared" si="43"/>
        <v>1.2649999999999999</v>
      </c>
      <c r="AI67">
        <f t="shared" si="43"/>
        <v>0</v>
      </c>
      <c r="AJ67">
        <f t="shared" si="44"/>
        <v>0</v>
      </c>
      <c r="AK67">
        <v>17.989999999999998</v>
      </c>
      <c r="AL67">
        <v>0.91</v>
      </c>
      <c r="AM67">
        <v>2.25</v>
      </c>
      <c r="AN67">
        <v>0</v>
      </c>
      <c r="AO67">
        <v>14.83</v>
      </c>
      <c r="AP67">
        <v>0</v>
      </c>
      <c r="AQ67">
        <v>1.1499999999999999</v>
      </c>
      <c r="AR67">
        <v>0</v>
      </c>
      <c r="AS67">
        <v>0</v>
      </c>
      <c r="AT67">
        <v>109</v>
      </c>
      <c r="AU67">
        <v>54</v>
      </c>
      <c r="AV67">
        <v>1.0669999999999999</v>
      </c>
      <c r="AW67">
        <v>1.0029999999999999</v>
      </c>
      <c r="AZ67">
        <v>1</v>
      </c>
      <c r="BA67">
        <v>34.51</v>
      </c>
      <c r="BB67">
        <v>8.85</v>
      </c>
      <c r="BC67">
        <v>105.24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107</v>
      </c>
      <c r="BM67">
        <v>2167</v>
      </c>
      <c r="BN67">
        <v>0</v>
      </c>
      <c r="BO67" t="s">
        <v>104</v>
      </c>
      <c r="BP67">
        <v>1</v>
      </c>
      <c r="BQ67">
        <v>30</v>
      </c>
      <c r="BR67">
        <v>0</v>
      </c>
      <c r="BS67">
        <v>34.51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109</v>
      </c>
      <c r="CA67">
        <v>54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290</v>
      </c>
      <c r="CO67">
        <v>0</v>
      </c>
      <c r="CP67">
        <f t="shared" si="45"/>
        <v>10801.509999999998</v>
      </c>
      <c r="CQ67">
        <f t="shared" si="46"/>
        <v>95.77</v>
      </c>
      <c r="CR67">
        <f>(ROUND((ROUND((((ET67*1.1))*AV67*1),2)*BB67),2)+ROUND((ROUND(((AE67-((EU67*1.1)))*AV67*1),2)*BS67),2))</f>
        <v>23.36</v>
      </c>
      <c r="CS67">
        <f t="shared" si="47"/>
        <v>0</v>
      </c>
      <c r="CT67">
        <f t="shared" si="48"/>
        <v>600.82000000000005</v>
      </c>
      <c r="CU67">
        <f t="shared" si="49"/>
        <v>0</v>
      </c>
      <c r="CV67">
        <f t="shared" si="50"/>
        <v>1.3497549999999998</v>
      </c>
      <c r="CW67">
        <f t="shared" si="51"/>
        <v>0</v>
      </c>
      <c r="CX67">
        <f t="shared" si="51"/>
        <v>0</v>
      </c>
      <c r="CY67">
        <f t="shared" si="52"/>
        <v>9821.1398000000008</v>
      </c>
      <c r="CZ67">
        <f t="shared" si="53"/>
        <v>4865.5187999999998</v>
      </c>
      <c r="DC67" t="s">
        <v>3</v>
      </c>
      <c r="DD67" t="s">
        <v>3</v>
      </c>
      <c r="DE67" t="s">
        <v>29</v>
      </c>
      <c r="DF67" t="s">
        <v>29</v>
      </c>
      <c r="DG67" t="s">
        <v>29</v>
      </c>
      <c r="DH67" t="s">
        <v>3</v>
      </c>
      <c r="DI67" t="s">
        <v>29</v>
      </c>
      <c r="DJ67" t="s">
        <v>29</v>
      </c>
      <c r="DK67" t="s">
        <v>3</v>
      </c>
      <c r="DL67" t="s">
        <v>3</v>
      </c>
      <c r="DM67" t="s">
        <v>3</v>
      </c>
      <c r="DN67">
        <v>133</v>
      </c>
      <c r="DO67">
        <v>113</v>
      </c>
      <c r="DP67">
        <v>1.0669999999999999</v>
      </c>
      <c r="DQ67">
        <v>1.0029999999999999</v>
      </c>
      <c r="DU67">
        <v>1013</v>
      </c>
      <c r="DV67" t="s">
        <v>106</v>
      </c>
      <c r="DW67" t="s">
        <v>106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59177318</v>
      </c>
      <c r="EF67">
        <v>30</v>
      </c>
      <c r="EG67" t="s">
        <v>23</v>
      </c>
      <c r="EH67">
        <v>0</v>
      </c>
      <c r="EI67" t="s">
        <v>3</v>
      </c>
      <c r="EJ67">
        <v>1</v>
      </c>
      <c r="EK67">
        <v>2167</v>
      </c>
      <c r="EL67" t="s">
        <v>108</v>
      </c>
      <c r="EM67" t="s">
        <v>109</v>
      </c>
      <c r="EO67" t="s">
        <v>32</v>
      </c>
      <c r="EQ67">
        <v>0</v>
      </c>
      <c r="ER67">
        <v>17.989999999999998</v>
      </c>
      <c r="ES67">
        <v>0.91</v>
      </c>
      <c r="ET67">
        <v>2.25</v>
      </c>
      <c r="EU67">
        <v>0</v>
      </c>
      <c r="EV67">
        <v>14.83</v>
      </c>
      <c r="EW67">
        <v>1.1499999999999999</v>
      </c>
      <c r="EX67">
        <v>0</v>
      </c>
      <c r="EY67">
        <v>0</v>
      </c>
      <c r="FQ67">
        <v>0</v>
      </c>
      <c r="FR67">
        <f t="shared" si="54"/>
        <v>0</v>
      </c>
      <c r="FS67">
        <v>0</v>
      </c>
      <c r="FX67">
        <v>133</v>
      </c>
      <c r="FY67">
        <v>113</v>
      </c>
      <c r="GA67" t="s">
        <v>3</v>
      </c>
      <c r="GD67">
        <v>0</v>
      </c>
      <c r="GF67">
        <v>-503870478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5"/>
        <v>0</v>
      </c>
      <c r="GM67">
        <f t="shared" si="56"/>
        <v>25488.17</v>
      </c>
      <c r="GN67">
        <f t="shared" si="57"/>
        <v>25488.17</v>
      </c>
      <c r="GO67">
        <f t="shared" si="58"/>
        <v>0</v>
      </c>
      <c r="GP67">
        <f t="shared" si="59"/>
        <v>0</v>
      </c>
      <c r="GR67">
        <v>0</v>
      </c>
      <c r="GS67">
        <v>3</v>
      </c>
      <c r="GT67">
        <v>0</v>
      </c>
      <c r="GU67" t="s">
        <v>3</v>
      </c>
      <c r="GV67">
        <f t="shared" si="60"/>
        <v>0</v>
      </c>
      <c r="GW67">
        <v>1</v>
      </c>
      <c r="GX67">
        <f t="shared" si="61"/>
        <v>0</v>
      </c>
      <c r="HA67">
        <v>0</v>
      </c>
      <c r="HB67">
        <v>0</v>
      </c>
      <c r="HC67">
        <f t="shared" si="6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ROW(SmtRes!A24)</f>
        <v>24</v>
      </c>
      <c r="E68" t="s">
        <v>110</v>
      </c>
      <c r="F68" t="s">
        <v>111</v>
      </c>
      <c r="G68" t="s">
        <v>112</v>
      </c>
      <c r="H68" t="s">
        <v>113</v>
      </c>
      <c r="I68">
        <v>66.44</v>
      </c>
      <c r="J68">
        <v>0</v>
      </c>
      <c r="K68">
        <v>66.44</v>
      </c>
      <c r="O68">
        <f t="shared" si="30"/>
        <v>1405429.74</v>
      </c>
      <c r="P68">
        <f t="shared" si="31"/>
        <v>9527.7099999999991</v>
      </c>
      <c r="Q68">
        <f>(ROUND((ROUND((((ET68*1.1))*AV68*I68),2)*BB68),2)+ROUND((ROUND(((AE68-((EU68*1.1)))*AV68*I68),2)*BS68),2))</f>
        <v>1319217.01</v>
      </c>
      <c r="R68">
        <f t="shared" si="32"/>
        <v>151310.48000000001</v>
      </c>
      <c r="S68">
        <f t="shared" si="33"/>
        <v>76685.02</v>
      </c>
      <c r="T68">
        <f t="shared" si="34"/>
        <v>0</v>
      </c>
      <c r="U68">
        <f t="shared" si="35"/>
        <v>159.15941183999999</v>
      </c>
      <c r="V68">
        <f t="shared" si="36"/>
        <v>0</v>
      </c>
      <c r="W68">
        <f t="shared" si="37"/>
        <v>0</v>
      </c>
      <c r="X68">
        <f t="shared" si="38"/>
        <v>91255.17</v>
      </c>
      <c r="Y68">
        <f t="shared" si="38"/>
        <v>42943.61</v>
      </c>
      <c r="AA68">
        <v>60230820</v>
      </c>
      <c r="AB68">
        <f t="shared" si="39"/>
        <v>2007.4770000000001</v>
      </c>
      <c r="AC68">
        <f t="shared" si="40"/>
        <v>22.45</v>
      </c>
      <c r="AD68">
        <f>ROUND(((((ET68*1.1))-((EU68*1.1)))+AE68),6)</f>
        <v>1953.0830000000001</v>
      </c>
      <c r="AE68">
        <f t="shared" si="41"/>
        <v>63.03</v>
      </c>
      <c r="AF68">
        <f t="shared" si="41"/>
        <v>31.943999999999999</v>
      </c>
      <c r="AG68">
        <f t="shared" si="42"/>
        <v>0</v>
      </c>
      <c r="AH68">
        <f t="shared" si="43"/>
        <v>2.2880000000000003</v>
      </c>
      <c r="AI68">
        <f t="shared" si="43"/>
        <v>0</v>
      </c>
      <c r="AJ68">
        <f t="shared" si="44"/>
        <v>0</v>
      </c>
      <c r="AK68">
        <v>1827.02</v>
      </c>
      <c r="AL68">
        <v>22.45</v>
      </c>
      <c r="AM68">
        <v>1775.53</v>
      </c>
      <c r="AN68">
        <v>57.3</v>
      </c>
      <c r="AO68">
        <v>29.04</v>
      </c>
      <c r="AP68">
        <v>0</v>
      </c>
      <c r="AQ68">
        <v>2.08</v>
      </c>
      <c r="AR68">
        <v>0</v>
      </c>
      <c r="AS68">
        <v>0</v>
      </c>
      <c r="AT68">
        <v>119</v>
      </c>
      <c r="AU68">
        <v>56</v>
      </c>
      <c r="AV68">
        <v>1.0469999999999999</v>
      </c>
      <c r="AW68">
        <v>1.079</v>
      </c>
      <c r="AZ68">
        <v>1</v>
      </c>
      <c r="BA68">
        <v>34.51</v>
      </c>
      <c r="BB68">
        <v>9.7100000000000009</v>
      </c>
      <c r="BC68">
        <v>5.92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114</v>
      </c>
      <c r="BM68">
        <v>1989</v>
      </c>
      <c r="BN68">
        <v>0</v>
      </c>
      <c r="BO68" t="s">
        <v>111</v>
      </c>
      <c r="BP68">
        <v>1</v>
      </c>
      <c r="BQ68">
        <v>30</v>
      </c>
      <c r="BR68">
        <v>0</v>
      </c>
      <c r="BS68">
        <v>34.51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119</v>
      </c>
      <c r="CA68">
        <v>56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290</v>
      </c>
      <c r="CO68">
        <v>0</v>
      </c>
      <c r="CP68">
        <f t="shared" si="45"/>
        <v>1405429.74</v>
      </c>
      <c r="CQ68">
        <f t="shared" si="46"/>
        <v>143.38</v>
      </c>
      <c r="CR68">
        <f>(ROUND((ROUND((((ET68*1.1))*AV68*1),2)*BB68),2)+ROUND((ROUND(((AE68-((EU68*1.1)))*AV68*1),2)*BS68),2))</f>
        <v>19855.78</v>
      </c>
      <c r="CS68">
        <f t="shared" si="47"/>
        <v>2277.31</v>
      </c>
      <c r="CT68">
        <f t="shared" si="48"/>
        <v>1154.3599999999999</v>
      </c>
      <c r="CU68">
        <f t="shared" si="49"/>
        <v>0</v>
      </c>
      <c r="CV68">
        <f t="shared" si="50"/>
        <v>2.3955359999999999</v>
      </c>
      <c r="CW68">
        <f t="shared" si="51"/>
        <v>0</v>
      </c>
      <c r="CX68">
        <f t="shared" si="51"/>
        <v>0</v>
      </c>
      <c r="CY68">
        <f t="shared" si="52"/>
        <v>91255.173800000004</v>
      </c>
      <c r="CZ68">
        <f t="shared" si="53"/>
        <v>42943.611200000007</v>
      </c>
      <c r="DC68" t="s">
        <v>3</v>
      </c>
      <c r="DD68" t="s">
        <v>3</v>
      </c>
      <c r="DE68" t="s">
        <v>29</v>
      </c>
      <c r="DF68" t="s">
        <v>29</v>
      </c>
      <c r="DG68" t="s">
        <v>29</v>
      </c>
      <c r="DH68" t="s">
        <v>3</v>
      </c>
      <c r="DI68" t="s">
        <v>29</v>
      </c>
      <c r="DJ68" t="s">
        <v>29</v>
      </c>
      <c r="DK68" t="s">
        <v>3</v>
      </c>
      <c r="DL68" t="s">
        <v>3</v>
      </c>
      <c r="DM68" t="s">
        <v>3</v>
      </c>
      <c r="DN68">
        <v>149</v>
      </c>
      <c r="DO68">
        <v>158</v>
      </c>
      <c r="DP68">
        <v>1.0469999999999999</v>
      </c>
      <c r="DQ68">
        <v>1.079</v>
      </c>
      <c r="DU68">
        <v>1013</v>
      </c>
      <c r="DV68" t="s">
        <v>113</v>
      </c>
      <c r="DW68" t="s">
        <v>113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59177136</v>
      </c>
      <c r="EF68">
        <v>30</v>
      </c>
      <c r="EG68" t="s">
        <v>23</v>
      </c>
      <c r="EH68">
        <v>0</v>
      </c>
      <c r="EI68" t="s">
        <v>3</v>
      </c>
      <c r="EJ68">
        <v>1</v>
      </c>
      <c r="EK68">
        <v>1989</v>
      </c>
      <c r="EL68" t="s">
        <v>115</v>
      </c>
      <c r="EM68" t="s">
        <v>116</v>
      </c>
      <c r="EO68" t="s">
        <v>32</v>
      </c>
      <c r="EQ68">
        <v>0</v>
      </c>
      <c r="ER68">
        <v>1827.02</v>
      </c>
      <c r="ES68">
        <v>22.45</v>
      </c>
      <c r="ET68">
        <v>1775.53</v>
      </c>
      <c r="EU68">
        <v>57.3</v>
      </c>
      <c r="EV68">
        <v>29.04</v>
      </c>
      <c r="EW68">
        <v>2.08</v>
      </c>
      <c r="EX68">
        <v>0</v>
      </c>
      <c r="EY68">
        <v>0</v>
      </c>
      <c r="FQ68">
        <v>0</v>
      </c>
      <c r="FR68">
        <f t="shared" si="54"/>
        <v>0</v>
      </c>
      <c r="FS68">
        <v>0</v>
      </c>
      <c r="FX68">
        <v>149</v>
      </c>
      <c r="FY68">
        <v>158</v>
      </c>
      <c r="GA68" t="s">
        <v>3</v>
      </c>
      <c r="GD68">
        <v>0</v>
      </c>
      <c r="GF68">
        <v>925277583</v>
      </c>
      <c r="GG68">
        <v>2</v>
      </c>
      <c r="GH68">
        <v>1</v>
      </c>
      <c r="GI68">
        <v>2</v>
      </c>
      <c r="GJ68">
        <v>0</v>
      </c>
      <c r="GK68">
        <f>ROUND(R68*(R12)/100,2)</f>
        <v>242096.77</v>
      </c>
      <c r="GL68">
        <f t="shared" si="55"/>
        <v>0</v>
      </c>
      <c r="GM68">
        <f t="shared" si="56"/>
        <v>1781725.29</v>
      </c>
      <c r="GN68">
        <f t="shared" si="57"/>
        <v>1781725.29</v>
      </c>
      <c r="GO68">
        <f t="shared" si="58"/>
        <v>0</v>
      </c>
      <c r="GP68">
        <f t="shared" si="59"/>
        <v>0</v>
      </c>
      <c r="GR68">
        <v>0</v>
      </c>
      <c r="GS68">
        <v>3</v>
      </c>
      <c r="GT68">
        <v>0</v>
      </c>
      <c r="GU68" t="s">
        <v>3</v>
      </c>
      <c r="GV68">
        <f t="shared" si="60"/>
        <v>0</v>
      </c>
      <c r="GW68">
        <v>1</v>
      </c>
      <c r="GX68">
        <f t="shared" si="61"/>
        <v>0</v>
      </c>
      <c r="HA68">
        <v>0</v>
      </c>
      <c r="HB68">
        <v>0</v>
      </c>
      <c r="HC68">
        <f t="shared" si="6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18</v>
      </c>
      <c r="B69">
        <v>1</v>
      </c>
      <c r="C69">
        <v>22</v>
      </c>
      <c r="E69" t="s">
        <v>117</v>
      </c>
      <c r="F69" t="s">
        <v>118</v>
      </c>
      <c r="G69" t="s">
        <v>119</v>
      </c>
      <c r="H69" t="s">
        <v>120</v>
      </c>
      <c r="I69">
        <f>I68*J69</f>
        <v>7760.1919999999991</v>
      </c>
      <c r="J69">
        <v>116.8</v>
      </c>
      <c r="K69">
        <v>116.8</v>
      </c>
      <c r="O69">
        <f t="shared" si="30"/>
        <v>432402.84</v>
      </c>
      <c r="P69">
        <f t="shared" si="31"/>
        <v>432402.84</v>
      </c>
      <c r="Q69">
        <f>(ROUND((ROUND(((ET69)*AV69*I69),2)*BB69),2)+ROUND((ROUND(((AE69-(EU69))*AV69*I69),2)*BS69),2))</f>
        <v>0</v>
      </c>
      <c r="R69">
        <f t="shared" si="32"/>
        <v>0</v>
      </c>
      <c r="S69">
        <f t="shared" si="33"/>
        <v>0</v>
      </c>
      <c r="T69">
        <f t="shared" si="34"/>
        <v>0</v>
      </c>
      <c r="U69">
        <f t="shared" si="35"/>
        <v>0</v>
      </c>
      <c r="V69">
        <f t="shared" si="36"/>
        <v>0</v>
      </c>
      <c r="W69">
        <f t="shared" si="37"/>
        <v>0</v>
      </c>
      <c r="X69">
        <f t="shared" si="38"/>
        <v>0</v>
      </c>
      <c r="Y69">
        <f t="shared" si="38"/>
        <v>0</v>
      </c>
      <c r="AA69">
        <v>60230820</v>
      </c>
      <c r="AB69">
        <f t="shared" si="39"/>
        <v>11.3</v>
      </c>
      <c r="AC69">
        <f t="shared" si="40"/>
        <v>11.3</v>
      </c>
      <c r="AD69">
        <f>ROUND((((ET69)-(EU69))+AE69),6)</f>
        <v>0</v>
      </c>
      <c r="AE69">
        <f t="shared" ref="AE69:AF71" si="63">ROUND((EU69),6)</f>
        <v>0</v>
      </c>
      <c r="AF69">
        <f t="shared" si="63"/>
        <v>0</v>
      </c>
      <c r="AG69">
        <f t="shared" si="42"/>
        <v>0</v>
      </c>
      <c r="AH69">
        <f t="shared" ref="AH69:AI71" si="64">(EW69)</f>
        <v>0</v>
      </c>
      <c r="AI69">
        <f t="shared" si="64"/>
        <v>0</v>
      </c>
      <c r="AJ69">
        <f t="shared" si="44"/>
        <v>0</v>
      </c>
      <c r="AK69">
        <v>11.3</v>
      </c>
      <c r="AL69">
        <v>11.3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1.079</v>
      </c>
      <c r="AZ69">
        <v>1</v>
      </c>
      <c r="BA69">
        <v>1</v>
      </c>
      <c r="BB69">
        <v>1</v>
      </c>
      <c r="BC69">
        <v>4.57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121</v>
      </c>
      <c r="BM69">
        <v>1989</v>
      </c>
      <c r="BN69">
        <v>0</v>
      </c>
      <c r="BO69" t="s">
        <v>118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5"/>
        <v>432402.84</v>
      </c>
      <c r="CQ69">
        <f t="shared" si="46"/>
        <v>55.71</v>
      </c>
      <c r="CR69">
        <f>(ROUND((ROUND(((ET69)*AV69*1),2)*BB69),2)+ROUND((ROUND(((AE69-(EU69))*AV69*1),2)*BS69),2))</f>
        <v>0</v>
      </c>
      <c r="CS69">
        <f t="shared" si="47"/>
        <v>0</v>
      </c>
      <c r="CT69">
        <f t="shared" si="48"/>
        <v>0</v>
      </c>
      <c r="CU69">
        <f t="shared" si="49"/>
        <v>0</v>
      </c>
      <c r="CV69">
        <f t="shared" si="50"/>
        <v>0</v>
      </c>
      <c r="CW69">
        <f t="shared" si="51"/>
        <v>0</v>
      </c>
      <c r="CX69">
        <f t="shared" si="51"/>
        <v>0</v>
      </c>
      <c r="CY69">
        <f t="shared" si="52"/>
        <v>0</v>
      </c>
      <c r="CZ69">
        <f t="shared" si="53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149</v>
      </c>
      <c r="DO69">
        <v>158</v>
      </c>
      <c r="DP69">
        <v>1.0469999999999999</v>
      </c>
      <c r="DQ69">
        <v>1.079</v>
      </c>
      <c r="DU69">
        <v>1009</v>
      </c>
      <c r="DV69" t="s">
        <v>120</v>
      </c>
      <c r="DW69" t="s">
        <v>120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59177136</v>
      </c>
      <c r="EF69">
        <v>30</v>
      </c>
      <c r="EG69" t="s">
        <v>23</v>
      </c>
      <c r="EH69">
        <v>0</v>
      </c>
      <c r="EI69" t="s">
        <v>3</v>
      </c>
      <c r="EJ69">
        <v>1</v>
      </c>
      <c r="EK69">
        <v>1989</v>
      </c>
      <c r="EL69" t="s">
        <v>115</v>
      </c>
      <c r="EM69" t="s">
        <v>116</v>
      </c>
      <c r="EO69" t="s">
        <v>3</v>
      </c>
      <c r="EQ69">
        <v>0</v>
      </c>
      <c r="ER69">
        <v>11.3</v>
      </c>
      <c r="ES69">
        <v>11.3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4"/>
        <v>0</v>
      </c>
      <c r="FS69">
        <v>0</v>
      </c>
      <c r="FX69">
        <v>149</v>
      </c>
      <c r="FY69">
        <v>158</v>
      </c>
      <c r="GA69" t="s">
        <v>3</v>
      </c>
      <c r="GD69">
        <v>0</v>
      </c>
      <c r="GF69">
        <v>-936542528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55"/>
        <v>0</v>
      </c>
      <c r="GM69">
        <f t="shared" si="56"/>
        <v>432402.84</v>
      </c>
      <c r="GN69">
        <f t="shared" si="57"/>
        <v>432402.84</v>
      </c>
      <c r="GO69">
        <f t="shared" si="58"/>
        <v>0</v>
      </c>
      <c r="GP69">
        <f t="shared" si="59"/>
        <v>0</v>
      </c>
      <c r="GR69">
        <v>0</v>
      </c>
      <c r="GS69">
        <v>3</v>
      </c>
      <c r="GT69">
        <v>0</v>
      </c>
      <c r="GU69" t="s">
        <v>3</v>
      </c>
      <c r="GV69">
        <f t="shared" si="60"/>
        <v>0</v>
      </c>
      <c r="GW69">
        <v>1</v>
      </c>
      <c r="GX69">
        <f t="shared" si="61"/>
        <v>0</v>
      </c>
      <c r="HA69">
        <v>0</v>
      </c>
      <c r="HB69">
        <v>0</v>
      </c>
      <c r="HC69">
        <f t="shared" si="6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24</v>
      </c>
      <c r="E70" t="s">
        <v>122</v>
      </c>
      <c r="F70" t="s">
        <v>123</v>
      </c>
      <c r="G70" t="s">
        <v>291</v>
      </c>
      <c r="H70" t="s">
        <v>124</v>
      </c>
      <c r="I70">
        <f>I68*J70</f>
        <v>393.85631999999998</v>
      </c>
      <c r="J70">
        <v>5.9279999999999999</v>
      </c>
      <c r="K70">
        <v>5.9279999999999999</v>
      </c>
      <c r="O70">
        <f t="shared" si="30"/>
        <v>343689.99</v>
      </c>
      <c r="P70">
        <f t="shared" si="31"/>
        <v>343689.99</v>
      </c>
      <c r="Q70">
        <f>(ROUND((ROUND(((ET70)*AV70*I70),2)*BB70),2)+ROUND((ROUND(((AE70-(EU70))*AV70*I70),2)*BS70),2))</f>
        <v>0</v>
      </c>
      <c r="R70">
        <f t="shared" si="32"/>
        <v>0</v>
      </c>
      <c r="S70">
        <f t="shared" si="33"/>
        <v>0</v>
      </c>
      <c r="T70">
        <f t="shared" si="34"/>
        <v>0</v>
      </c>
      <c r="U70">
        <f t="shared" si="35"/>
        <v>0</v>
      </c>
      <c r="V70">
        <f t="shared" si="36"/>
        <v>0</v>
      </c>
      <c r="W70">
        <f t="shared" si="37"/>
        <v>0</v>
      </c>
      <c r="X70">
        <f t="shared" si="38"/>
        <v>0</v>
      </c>
      <c r="Y70">
        <f t="shared" si="38"/>
        <v>0</v>
      </c>
      <c r="AA70">
        <v>60230820</v>
      </c>
      <c r="AB70">
        <f t="shared" si="39"/>
        <v>95.37</v>
      </c>
      <c r="AC70">
        <f t="shared" si="40"/>
        <v>95.37</v>
      </c>
      <c r="AD70">
        <f>ROUND((((ET70)-(EU70))+AE70),6)</f>
        <v>0</v>
      </c>
      <c r="AE70">
        <f t="shared" si="63"/>
        <v>0</v>
      </c>
      <c r="AF70">
        <f t="shared" si="63"/>
        <v>0</v>
      </c>
      <c r="AG70">
        <f t="shared" si="42"/>
        <v>0</v>
      </c>
      <c r="AH70">
        <f t="shared" si="64"/>
        <v>0</v>
      </c>
      <c r="AI70">
        <f t="shared" si="64"/>
        <v>0</v>
      </c>
      <c r="AJ70">
        <f t="shared" si="44"/>
        <v>0</v>
      </c>
      <c r="AK70">
        <v>95.37</v>
      </c>
      <c r="AL70">
        <v>95.37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1.079</v>
      </c>
      <c r="AZ70">
        <v>1</v>
      </c>
      <c r="BA70">
        <v>1</v>
      </c>
      <c r="BB70">
        <v>1</v>
      </c>
      <c r="BC70">
        <v>8.48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125</v>
      </c>
      <c r="BM70">
        <v>1989</v>
      </c>
      <c r="BN70">
        <v>0</v>
      </c>
      <c r="BO70" t="s">
        <v>123</v>
      </c>
      <c r="BP70">
        <v>1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5"/>
        <v>343689.99</v>
      </c>
      <c r="CQ70">
        <f t="shared" si="46"/>
        <v>872.59</v>
      </c>
      <c r="CR70">
        <f>(ROUND((ROUND(((ET70)*AV70*1),2)*BB70),2)+ROUND((ROUND(((AE70-(EU70))*AV70*1),2)*BS70),2))</f>
        <v>0</v>
      </c>
      <c r="CS70">
        <f t="shared" si="47"/>
        <v>0</v>
      </c>
      <c r="CT70">
        <f t="shared" si="48"/>
        <v>0</v>
      </c>
      <c r="CU70">
        <f t="shared" si="49"/>
        <v>0</v>
      </c>
      <c r="CV70">
        <f t="shared" si="50"/>
        <v>0</v>
      </c>
      <c r="CW70">
        <f t="shared" si="51"/>
        <v>0</v>
      </c>
      <c r="CX70">
        <f t="shared" si="51"/>
        <v>0</v>
      </c>
      <c r="CY70">
        <f t="shared" si="52"/>
        <v>0</v>
      </c>
      <c r="CZ70">
        <f t="shared" si="53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149</v>
      </c>
      <c r="DO70">
        <v>158</v>
      </c>
      <c r="DP70">
        <v>1.0469999999999999</v>
      </c>
      <c r="DQ70">
        <v>1.079</v>
      </c>
      <c r="DU70">
        <v>1002</v>
      </c>
      <c r="DV70" t="s">
        <v>124</v>
      </c>
      <c r="DW70" t="s">
        <v>124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59177136</v>
      </c>
      <c r="EF70">
        <v>30</v>
      </c>
      <c r="EG70" t="s">
        <v>23</v>
      </c>
      <c r="EH70">
        <v>0</v>
      </c>
      <c r="EI70" t="s">
        <v>3</v>
      </c>
      <c r="EJ70">
        <v>1</v>
      </c>
      <c r="EK70">
        <v>1989</v>
      </c>
      <c r="EL70" t="s">
        <v>115</v>
      </c>
      <c r="EM70" t="s">
        <v>116</v>
      </c>
      <c r="EO70" t="s">
        <v>3</v>
      </c>
      <c r="EQ70">
        <v>0</v>
      </c>
      <c r="ER70">
        <v>95.37</v>
      </c>
      <c r="ES70">
        <v>95.37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54"/>
        <v>0</v>
      </c>
      <c r="FS70">
        <v>0</v>
      </c>
      <c r="FX70">
        <v>149</v>
      </c>
      <c r="FY70">
        <v>158</v>
      </c>
      <c r="GA70" t="s">
        <v>3</v>
      </c>
      <c r="GD70">
        <v>0</v>
      </c>
      <c r="GF70">
        <v>1548396739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 t="shared" si="55"/>
        <v>0</v>
      </c>
      <c r="GM70">
        <f t="shared" si="56"/>
        <v>343689.99</v>
      </c>
      <c r="GN70">
        <f t="shared" si="57"/>
        <v>343689.99</v>
      </c>
      <c r="GO70">
        <f t="shared" si="58"/>
        <v>0</v>
      </c>
      <c r="GP70">
        <f t="shared" si="59"/>
        <v>0</v>
      </c>
      <c r="GR70">
        <v>0</v>
      </c>
      <c r="GS70">
        <v>3</v>
      </c>
      <c r="GT70">
        <v>0</v>
      </c>
      <c r="GU70" t="s">
        <v>3</v>
      </c>
      <c r="GV70">
        <f t="shared" si="60"/>
        <v>0</v>
      </c>
      <c r="GW70">
        <v>1</v>
      </c>
      <c r="GX70">
        <f t="shared" si="61"/>
        <v>0</v>
      </c>
      <c r="HA70">
        <v>0</v>
      </c>
      <c r="HB70">
        <v>0</v>
      </c>
      <c r="HC70">
        <f t="shared" si="62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126</v>
      </c>
      <c r="F71" t="s">
        <v>127</v>
      </c>
      <c r="G71" t="s">
        <v>128</v>
      </c>
      <c r="H71" t="s">
        <v>129</v>
      </c>
      <c r="I71">
        <f>ROUND((66.44*3)+6,9)</f>
        <v>205.32</v>
      </c>
      <c r="J71">
        <v>0</v>
      </c>
      <c r="K71">
        <f>ROUND((66.44*3)+6,9)</f>
        <v>205.32</v>
      </c>
      <c r="O71">
        <f t="shared" si="30"/>
        <v>271415.13</v>
      </c>
      <c r="P71">
        <f t="shared" si="31"/>
        <v>271415.13</v>
      </c>
      <c r="Q71">
        <f>(ROUND((ROUND(((ET71)*AV71*I71),2)*BB71),2)+ROUND((ROUND(((AE71-(EU71))*AV71*I71),2)*BS71),2))</f>
        <v>0</v>
      </c>
      <c r="R71">
        <f t="shared" si="32"/>
        <v>0</v>
      </c>
      <c r="S71">
        <f t="shared" si="33"/>
        <v>0</v>
      </c>
      <c r="T71">
        <f t="shared" si="34"/>
        <v>0</v>
      </c>
      <c r="U71">
        <f t="shared" si="35"/>
        <v>0</v>
      </c>
      <c r="V71">
        <f t="shared" si="36"/>
        <v>0</v>
      </c>
      <c r="W71">
        <f t="shared" si="37"/>
        <v>0</v>
      </c>
      <c r="X71">
        <f t="shared" si="38"/>
        <v>0</v>
      </c>
      <c r="Y71">
        <f t="shared" si="38"/>
        <v>0</v>
      </c>
      <c r="AA71">
        <v>60230820</v>
      </c>
      <c r="AB71">
        <f t="shared" si="39"/>
        <v>135.72</v>
      </c>
      <c r="AC71">
        <f t="shared" si="40"/>
        <v>135.72</v>
      </c>
      <c r="AD71">
        <f>ROUND((((ET71)-(EU71))+AE71),6)</f>
        <v>0</v>
      </c>
      <c r="AE71">
        <f t="shared" si="63"/>
        <v>0</v>
      </c>
      <c r="AF71">
        <f t="shared" si="63"/>
        <v>0</v>
      </c>
      <c r="AG71">
        <f t="shared" si="42"/>
        <v>0</v>
      </c>
      <c r="AH71">
        <f t="shared" si="64"/>
        <v>0</v>
      </c>
      <c r="AI71">
        <f t="shared" si="64"/>
        <v>0</v>
      </c>
      <c r="AJ71">
        <f t="shared" si="44"/>
        <v>0</v>
      </c>
      <c r="AK71">
        <v>135.72</v>
      </c>
      <c r="AL71">
        <v>135.72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9.74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202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5"/>
        <v>271415.13</v>
      </c>
      <c r="CQ71">
        <f t="shared" si="46"/>
        <v>1321.91</v>
      </c>
      <c r="CR71">
        <f>(ROUND((ROUND(((ET71)*AV71*1),2)*BB71),2)+ROUND((ROUND(((AE71-(EU71))*AV71*1),2)*BS71),2))</f>
        <v>0</v>
      </c>
      <c r="CS71">
        <f t="shared" si="47"/>
        <v>0</v>
      </c>
      <c r="CT71">
        <f t="shared" si="48"/>
        <v>0</v>
      </c>
      <c r="CU71">
        <f t="shared" si="49"/>
        <v>0</v>
      </c>
      <c r="CV71">
        <f t="shared" si="50"/>
        <v>0</v>
      </c>
      <c r="CW71">
        <f t="shared" si="51"/>
        <v>0</v>
      </c>
      <c r="CX71">
        <f t="shared" si="51"/>
        <v>0</v>
      </c>
      <c r="CY71">
        <f t="shared" si="52"/>
        <v>0</v>
      </c>
      <c r="CZ71">
        <f t="shared" si="53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129</v>
      </c>
      <c r="DW71" t="s">
        <v>129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59177112</v>
      </c>
      <c r="EF71">
        <v>202</v>
      </c>
      <c r="EG71" t="s">
        <v>130</v>
      </c>
      <c r="EH71">
        <v>0</v>
      </c>
      <c r="EI71" t="s">
        <v>3</v>
      </c>
      <c r="EJ71">
        <v>1</v>
      </c>
      <c r="EK71">
        <v>400002</v>
      </c>
      <c r="EL71" t="s">
        <v>131</v>
      </c>
      <c r="EM71" t="s">
        <v>130</v>
      </c>
      <c r="EO71" t="s">
        <v>3</v>
      </c>
      <c r="EQ71">
        <v>0</v>
      </c>
      <c r="ER71">
        <v>135.72</v>
      </c>
      <c r="ES71">
        <v>135.72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1296</v>
      </c>
      <c r="FQ71">
        <v>0</v>
      </c>
      <c r="FR71">
        <f t="shared" si="54"/>
        <v>0</v>
      </c>
      <c r="FS71">
        <v>0</v>
      </c>
      <c r="FX71">
        <v>0</v>
      </c>
      <c r="FY71">
        <v>0</v>
      </c>
      <c r="GA71" t="s">
        <v>132</v>
      </c>
      <c r="GD71">
        <v>0</v>
      </c>
      <c r="GF71">
        <v>-1978932310</v>
      </c>
      <c r="GG71">
        <v>2</v>
      </c>
      <c r="GH71">
        <v>3</v>
      </c>
      <c r="GI71">
        <v>3</v>
      </c>
      <c r="GJ71">
        <v>0</v>
      </c>
      <c r="GK71">
        <f>ROUND(R71*(R12)/100,2)</f>
        <v>0</v>
      </c>
      <c r="GL71">
        <f t="shared" si="55"/>
        <v>0</v>
      </c>
      <c r="GM71">
        <f t="shared" si="56"/>
        <v>271415.13</v>
      </c>
      <c r="GN71">
        <f t="shared" si="57"/>
        <v>271415.13</v>
      </c>
      <c r="GO71">
        <f t="shared" si="58"/>
        <v>0</v>
      </c>
      <c r="GP71">
        <f t="shared" si="59"/>
        <v>0</v>
      </c>
      <c r="GR71">
        <v>1</v>
      </c>
      <c r="GS71">
        <v>1</v>
      </c>
      <c r="GT71">
        <v>0</v>
      </c>
      <c r="GU71" t="s">
        <v>3</v>
      </c>
      <c r="GV71">
        <f t="shared" si="60"/>
        <v>0</v>
      </c>
      <c r="GW71">
        <v>1</v>
      </c>
      <c r="GX71">
        <f t="shared" si="61"/>
        <v>0</v>
      </c>
      <c r="HA71">
        <v>0</v>
      </c>
      <c r="HB71">
        <v>0</v>
      </c>
      <c r="HC71">
        <f t="shared" si="62"/>
        <v>0</v>
      </c>
      <c r="HE71" t="s">
        <v>133</v>
      </c>
      <c r="HF71" t="s">
        <v>33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B61</f>
        <v>1</v>
      </c>
      <c r="C73" s="2">
        <f>A61</f>
        <v>4</v>
      </c>
      <c r="D73" s="2">
        <f>ROW(A61)</f>
        <v>61</v>
      </c>
      <c r="E73" s="2"/>
      <c r="F73" s="2" t="str">
        <f>IF(F61&lt;&gt;"",F61,"")</f>
        <v>Новый раздел</v>
      </c>
      <c r="G73" s="2" t="str">
        <f>IF(G61&lt;&gt;"",G61,"")</f>
        <v>ЗП №1 1скв*3трубы. Lпл=64м, Lпроф=66,44м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5">ROUND(AB73,2)</f>
        <v>2482578.2999999998</v>
      </c>
      <c r="P73" s="2">
        <f t="shared" si="65"/>
        <v>1058476.4099999999</v>
      </c>
      <c r="Q73" s="2">
        <f t="shared" si="65"/>
        <v>1337975.27</v>
      </c>
      <c r="R73" s="2">
        <f t="shared" si="65"/>
        <v>152976.63</v>
      </c>
      <c r="S73" s="2">
        <f t="shared" si="65"/>
        <v>86126.62</v>
      </c>
      <c r="T73" s="2">
        <f t="shared" si="65"/>
        <v>0</v>
      </c>
      <c r="U73" s="2">
        <f>AH73</f>
        <v>180.39619883999998</v>
      </c>
      <c r="V73" s="2">
        <f>AI73</f>
        <v>0</v>
      </c>
      <c r="W73" s="2">
        <f>ROUND(AJ73,2)</f>
        <v>0</v>
      </c>
      <c r="X73" s="2">
        <f>ROUND(AK73,2)</f>
        <v>101589.66</v>
      </c>
      <c r="Y73" s="2">
        <f>ROUND(AL73,2)</f>
        <v>48050.7</v>
      </c>
      <c r="Z73" s="2"/>
      <c r="AA73" s="2"/>
      <c r="AB73" s="2">
        <f>ROUND(SUMIF(AA65:AA71,"=60230820",O65:O71),2)</f>
        <v>2482578.2999999998</v>
      </c>
      <c r="AC73" s="2">
        <f>ROUND(SUMIF(AA65:AA71,"=60230820",P65:P71),2)</f>
        <v>1058476.4099999999</v>
      </c>
      <c r="AD73" s="2">
        <f>ROUND(SUMIF(AA65:AA71,"=60230820",Q65:Q71),2)</f>
        <v>1337975.27</v>
      </c>
      <c r="AE73" s="2">
        <f>ROUND(SUMIF(AA65:AA71,"=60230820",R65:R71),2)</f>
        <v>152976.63</v>
      </c>
      <c r="AF73" s="2">
        <f>ROUND(SUMIF(AA65:AA71,"=60230820",S65:S71),2)</f>
        <v>86126.62</v>
      </c>
      <c r="AG73" s="2">
        <f>ROUND(SUMIF(AA65:AA71,"=60230820",T65:T71),2)</f>
        <v>0</v>
      </c>
      <c r="AH73" s="2">
        <f>SUMIF(AA65:AA71,"=60230820",U65:U71)</f>
        <v>180.39619883999998</v>
      </c>
      <c r="AI73" s="2">
        <f>SUMIF(AA65:AA71,"=60230820",V65:V71)</f>
        <v>0</v>
      </c>
      <c r="AJ73" s="2">
        <f>ROUND(SUMIF(AA65:AA71,"=60230820",W65:W71),2)</f>
        <v>0</v>
      </c>
      <c r="AK73" s="2">
        <f>ROUND(SUMIF(AA65:AA71,"=60230820",X65:X71),2)</f>
        <v>101589.66</v>
      </c>
      <c r="AL73" s="2">
        <f>ROUND(SUMIF(AA65:AA71,"=60230820",Y65:Y71),2)</f>
        <v>48050.7</v>
      </c>
      <c r="AM73" s="2"/>
      <c r="AN73" s="2"/>
      <c r="AO73" s="2">
        <f t="shared" ref="AO73:BD73" si="66">ROUND(BX73,2)</f>
        <v>0</v>
      </c>
      <c r="AP73" s="2">
        <f t="shared" si="66"/>
        <v>0</v>
      </c>
      <c r="AQ73" s="2">
        <f t="shared" si="66"/>
        <v>0</v>
      </c>
      <c r="AR73" s="2">
        <f t="shared" si="66"/>
        <v>2876981.27</v>
      </c>
      <c r="AS73" s="2">
        <f t="shared" si="66"/>
        <v>2876981.27</v>
      </c>
      <c r="AT73" s="2">
        <f t="shared" si="66"/>
        <v>0</v>
      </c>
      <c r="AU73" s="2">
        <f t="shared" si="66"/>
        <v>0</v>
      </c>
      <c r="AV73" s="2">
        <f t="shared" si="66"/>
        <v>1058476.4099999999</v>
      </c>
      <c r="AW73" s="2">
        <f t="shared" si="66"/>
        <v>1058476.4099999999</v>
      </c>
      <c r="AX73" s="2">
        <f t="shared" si="66"/>
        <v>0</v>
      </c>
      <c r="AY73" s="2">
        <f t="shared" si="66"/>
        <v>1058476.4099999999</v>
      </c>
      <c r="AZ73" s="2">
        <f t="shared" si="66"/>
        <v>0</v>
      </c>
      <c r="BA73" s="2">
        <f t="shared" si="66"/>
        <v>0</v>
      </c>
      <c r="BB73" s="2">
        <f t="shared" si="66"/>
        <v>0</v>
      </c>
      <c r="BC73" s="2">
        <f t="shared" si="66"/>
        <v>0</v>
      </c>
      <c r="BD73" s="2">
        <f t="shared" si="66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ROUND(SUMIF(AA65:AA71,"=60230820",FQ65:FQ71),2)</f>
        <v>0</v>
      </c>
      <c r="BY73" s="2">
        <f>ROUND(SUMIF(AA65:AA71,"=60230820",FR65:FR71),2)</f>
        <v>0</v>
      </c>
      <c r="BZ73" s="2">
        <f>ROUND(SUMIF(AA65:AA71,"=60230820",GL65:GL71),2)</f>
        <v>0</v>
      </c>
      <c r="CA73" s="2">
        <f>ROUND(SUMIF(AA65:AA71,"=60230820",GM65:GM71),2)</f>
        <v>2876981.27</v>
      </c>
      <c r="CB73" s="2">
        <f>ROUND(SUMIF(AA65:AA71,"=60230820",GN65:GN71),2)</f>
        <v>2876981.27</v>
      </c>
      <c r="CC73" s="2">
        <f>ROUND(SUMIF(AA65:AA71,"=60230820",GO65:GO71),2)</f>
        <v>0</v>
      </c>
      <c r="CD73" s="2">
        <f>ROUND(SUMIF(AA65:AA71,"=60230820",GP65:GP71),2)</f>
        <v>0</v>
      </c>
      <c r="CE73" s="2">
        <f>AC73-BX73</f>
        <v>1058476.4099999999</v>
      </c>
      <c r="CF73" s="2">
        <f>AC73-BY73</f>
        <v>1058476.4099999999</v>
      </c>
      <c r="CG73" s="2">
        <f>BX73-BZ73</f>
        <v>0</v>
      </c>
      <c r="CH73" s="2">
        <f>AC73-BX73-BY73+BZ73</f>
        <v>1058476.4099999999</v>
      </c>
      <c r="CI73" s="2">
        <f>BY73-BZ73</f>
        <v>0</v>
      </c>
      <c r="CJ73" s="2">
        <f>ROUND(SUMIF(AA65:AA71,"=60230820",GX65:GX71),2)</f>
        <v>0</v>
      </c>
      <c r="CK73" s="2">
        <f>ROUND(SUMIF(AA65:AA71,"=60230820",GY65:GY71),2)</f>
        <v>0</v>
      </c>
      <c r="CL73" s="2">
        <f>ROUND(SUMIF(AA65:AA71,"=60230820",GZ65:GZ71),2)</f>
        <v>0</v>
      </c>
      <c r="CM73" s="2">
        <f>ROUND(SUMIF(AA65:AA71,"=60230820",HD65:HD71),2)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2482578.2999999998</v>
      </c>
      <c r="G75" s="4" t="s">
        <v>37</v>
      </c>
      <c r="H75" s="4" t="s">
        <v>38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2482578.2999999998</v>
      </c>
      <c r="X75" s="4">
        <v>1</v>
      </c>
      <c r="Y75" s="4">
        <v>2482578.2999999998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1058476.4099999999</v>
      </c>
      <c r="G76" s="4" t="s">
        <v>39</v>
      </c>
      <c r="H76" s="4" t="s">
        <v>40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1058476.4099999999</v>
      </c>
      <c r="X76" s="4">
        <v>1</v>
      </c>
      <c r="Y76" s="4">
        <v>1058476.4099999999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41</v>
      </c>
      <c r="H77" s="4" t="s">
        <v>42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1058476.4099999999</v>
      </c>
      <c r="G78" s="4" t="s">
        <v>43</v>
      </c>
      <c r="H78" s="4" t="s">
        <v>44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1058476.4099999999</v>
      </c>
      <c r="X78" s="4">
        <v>1</v>
      </c>
      <c r="Y78" s="4">
        <v>1058476.4099999999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1058476.4099999999</v>
      </c>
      <c r="G79" s="4" t="s">
        <v>45</v>
      </c>
      <c r="H79" s="4" t="s">
        <v>46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1058476.4099999999</v>
      </c>
      <c r="X79" s="4">
        <v>1</v>
      </c>
      <c r="Y79" s="4">
        <v>1058476.4099999999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47</v>
      </c>
      <c r="H80" s="4" t="s">
        <v>48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1058476.4099999999</v>
      </c>
      <c r="G81" s="4" t="s">
        <v>49</v>
      </c>
      <c r="H81" s="4" t="s">
        <v>50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1058476.4099999999</v>
      </c>
      <c r="X81" s="4">
        <v>1</v>
      </c>
      <c r="Y81" s="4">
        <v>1058476.4099999999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51</v>
      </c>
      <c r="H82" s="4" t="s">
        <v>52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53</v>
      </c>
      <c r="H83" s="4" t="s">
        <v>54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55</v>
      </c>
      <c r="H84" s="4" t="s">
        <v>56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1337975.27</v>
      </c>
      <c r="G85" s="4" t="s">
        <v>57</v>
      </c>
      <c r="H85" s="4" t="s">
        <v>58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1337975.27</v>
      </c>
      <c r="X85" s="4">
        <v>1</v>
      </c>
      <c r="Y85" s="4">
        <v>1337975.27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59</v>
      </c>
      <c r="H86" s="4" t="s">
        <v>60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152976.63</v>
      </c>
      <c r="G87" s="4" t="s">
        <v>61</v>
      </c>
      <c r="H87" s="4" t="s">
        <v>62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152976.63</v>
      </c>
      <c r="X87" s="4">
        <v>1</v>
      </c>
      <c r="Y87" s="4">
        <v>152976.63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86126.62</v>
      </c>
      <c r="G88" s="4" t="s">
        <v>63</v>
      </c>
      <c r="H88" s="4" t="s">
        <v>64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86126.62</v>
      </c>
      <c r="X88" s="4">
        <v>1</v>
      </c>
      <c r="Y88" s="4">
        <v>86126.62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65</v>
      </c>
      <c r="H89" s="4" t="s">
        <v>66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2876981.27</v>
      </c>
      <c r="G90" s="4" t="s">
        <v>67</v>
      </c>
      <c r="H90" s="4" t="s">
        <v>68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2876981.27</v>
      </c>
      <c r="X90" s="4">
        <v>1</v>
      </c>
      <c r="Y90" s="4">
        <v>2876981.27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69</v>
      </c>
      <c r="H91" s="4" t="s">
        <v>70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71</v>
      </c>
      <c r="H92" s="4" t="s">
        <v>72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73</v>
      </c>
      <c r="H93" s="4" t="s">
        <v>74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75</v>
      </c>
      <c r="H94" s="4" t="s">
        <v>76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180.39619883999998</v>
      </c>
      <c r="G95" s="4" t="s">
        <v>77</v>
      </c>
      <c r="H95" s="4" t="s">
        <v>78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180.39619883999995</v>
      </c>
      <c r="X95" s="4">
        <v>1</v>
      </c>
      <c r="Y95" s="4">
        <v>180.39619883999995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79</v>
      </c>
      <c r="H96" s="4" t="s">
        <v>80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81</v>
      </c>
      <c r="H97" s="4" t="s">
        <v>82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83</v>
      </c>
      <c r="H98" s="4" t="s">
        <v>84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101589.66</v>
      </c>
      <c r="G99" s="4" t="s">
        <v>85</v>
      </c>
      <c r="H99" s="4" t="s">
        <v>86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101589.66</v>
      </c>
      <c r="X99" s="4">
        <v>1</v>
      </c>
      <c r="Y99" s="4">
        <v>101589.66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48050.7</v>
      </c>
      <c r="G100" s="4" t="s">
        <v>87</v>
      </c>
      <c r="H100" s="4" t="s">
        <v>88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48050.7</v>
      </c>
      <c r="X100" s="4">
        <v>1</v>
      </c>
      <c r="Y100" s="4">
        <v>48050.7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2876981.27</v>
      </c>
      <c r="G101" s="4" t="s">
        <v>89</v>
      </c>
      <c r="H101" s="4" t="s">
        <v>90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2876981.27</v>
      </c>
      <c r="X101" s="4">
        <v>1</v>
      </c>
      <c r="Y101" s="4">
        <v>2876981.27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ROW(A115)</f>
        <v>115</v>
      </c>
      <c r="E103" s="1"/>
      <c r="F103" s="1" t="s">
        <v>22</v>
      </c>
      <c r="G103" s="1" t="s">
        <v>134</v>
      </c>
      <c r="H103" s="1" t="s">
        <v>3</v>
      </c>
      <c r="I103" s="1">
        <v>0</v>
      </c>
      <c r="J103" s="1"/>
      <c r="K103" s="1">
        <v>-1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67">B115</f>
        <v>1</v>
      </c>
      <c r="C105" s="2">
        <f t="shared" si="67"/>
        <v>4</v>
      </c>
      <c r="D105" s="2">
        <f t="shared" si="67"/>
        <v>103</v>
      </c>
      <c r="E105" s="2">
        <f t="shared" si="67"/>
        <v>0</v>
      </c>
      <c r="F105" s="2" t="str">
        <f t="shared" si="67"/>
        <v>Новый раздел</v>
      </c>
      <c r="G105" s="2" t="str">
        <f t="shared" si="67"/>
        <v>ЗП №2 1скв*3трубы. Lпл=70м, Lпроф=72,98м</v>
      </c>
      <c r="H105" s="2"/>
      <c r="I105" s="2"/>
      <c r="J105" s="2"/>
      <c r="K105" s="2"/>
      <c r="L105" s="2"/>
      <c r="M105" s="2"/>
      <c r="N105" s="2"/>
      <c r="O105" s="2">
        <f t="shared" ref="O105:AT105" si="68">O115</f>
        <v>2725412.24</v>
      </c>
      <c r="P105" s="2">
        <f t="shared" si="68"/>
        <v>1162033.1000000001</v>
      </c>
      <c r="Q105" s="2">
        <f t="shared" si="68"/>
        <v>1467902.04</v>
      </c>
      <c r="R105" s="2">
        <f t="shared" si="68"/>
        <v>167870.8</v>
      </c>
      <c r="S105" s="2">
        <f t="shared" si="68"/>
        <v>95477.1</v>
      </c>
      <c r="T105" s="2">
        <f t="shared" si="68"/>
        <v>0</v>
      </c>
      <c r="U105" s="2">
        <f t="shared" si="68"/>
        <v>200.11226928000002</v>
      </c>
      <c r="V105" s="2">
        <f t="shared" si="68"/>
        <v>0</v>
      </c>
      <c r="W105" s="2">
        <f t="shared" si="68"/>
        <v>0</v>
      </c>
      <c r="X105" s="2">
        <f t="shared" si="68"/>
        <v>112536.52</v>
      </c>
      <c r="Y105" s="2">
        <f t="shared" si="68"/>
        <v>53250.93</v>
      </c>
      <c r="Z105" s="2">
        <f t="shared" si="68"/>
        <v>0</v>
      </c>
      <c r="AA105" s="2">
        <f t="shared" si="68"/>
        <v>0</v>
      </c>
      <c r="AB105" s="2">
        <f t="shared" si="68"/>
        <v>2725412.24</v>
      </c>
      <c r="AC105" s="2">
        <f t="shared" si="68"/>
        <v>1162033.1000000001</v>
      </c>
      <c r="AD105" s="2">
        <f t="shared" si="68"/>
        <v>1467902.04</v>
      </c>
      <c r="AE105" s="2">
        <f t="shared" si="68"/>
        <v>167870.8</v>
      </c>
      <c r="AF105" s="2">
        <f t="shared" si="68"/>
        <v>95477.1</v>
      </c>
      <c r="AG105" s="2">
        <f t="shared" si="68"/>
        <v>0</v>
      </c>
      <c r="AH105" s="2">
        <f t="shared" si="68"/>
        <v>200.11226928000002</v>
      </c>
      <c r="AI105" s="2">
        <f t="shared" si="68"/>
        <v>0</v>
      </c>
      <c r="AJ105" s="2">
        <f t="shared" si="68"/>
        <v>0</v>
      </c>
      <c r="AK105" s="2">
        <f t="shared" si="68"/>
        <v>112536.52</v>
      </c>
      <c r="AL105" s="2">
        <f t="shared" si="68"/>
        <v>53250.93</v>
      </c>
      <c r="AM105" s="2">
        <f t="shared" si="68"/>
        <v>0</v>
      </c>
      <c r="AN105" s="2">
        <f t="shared" si="68"/>
        <v>0</v>
      </c>
      <c r="AO105" s="2">
        <f t="shared" si="68"/>
        <v>0</v>
      </c>
      <c r="AP105" s="2">
        <f t="shared" si="68"/>
        <v>0</v>
      </c>
      <c r="AQ105" s="2">
        <f t="shared" si="68"/>
        <v>0</v>
      </c>
      <c r="AR105" s="2">
        <f t="shared" si="68"/>
        <v>3159792.97</v>
      </c>
      <c r="AS105" s="2">
        <f t="shared" si="68"/>
        <v>3159792.97</v>
      </c>
      <c r="AT105" s="2">
        <f t="shared" si="68"/>
        <v>0</v>
      </c>
      <c r="AU105" s="2">
        <f t="shared" ref="AU105:BZ105" si="69">AU115</f>
        <v>0</v>
      </c>
      <c r="AV105" s="2">
        <f t="shared" si="69"/>
        <v>1162033.1000000001</v>
      </c>
      <c r="AW105" s="2">
        <f t="shared" si="69"/>
        <v>1162033.1000000001</v>
      </c>
      <c r="AX105" s="2">
        <f t="shared" si="69"/>
        <v>0</v>
      </c>
      <c r="AY105" s="2">
        <f t="shared" si="69"/>
        <v>1162033.1000000001</v>
      </c>
      <c r="AZ105" s="2">
        <f t="shared" si="69"/>
        <v>0</v>
      </c>
      <c r="BA105" s="2">
        <f t="shared" si="69"/>
        <v>0</v>
      </c>
      <c r="BB105" s="2">
        <f t="shared" si="69"/>
        <v>0</v>
      </c>
      <c r="BC105" s="2">
        <f t="shared" si="69"/>
        <v>0</v>
      </c>
      <c r="BD105" s="2">
        <f t="shared" si="69"/>
        <v>0</v>
      </c>
      <c r="BE105" s="2">
        <f t="shared" si="69"/>
        <v>0</v>
      </c>
      <c r="BF105" s="2">
        <f t="shared" si="69"/>
        <v>0</v>
      </c>
      <c r="BG105" s="2">
        <f t="shared" si="69"/>
        <v>0</v>
      </c>
      <c r="BH105" s="2">
        <f t="shared" si="69"/>
        <v>0</v>
      </c>
      <c r="BI105" s="2">
        <f t="shared" si="69"/>
        <v>0</v>
      </c>
      <c r="BJ105" s="2">
        <f t="shared" si="69"/>
        <v>0</v>
      </c>
      <c r="BK105" s="2">
        <f t="shared" si="69"/>
        <v>0</v>
      </c>
      <c r="BL105" s="2">
        <f t="shared" si="69"/>
        <v>0</v>
      </c>
      <c r="BM105" s="2">
        <f t="shared" si="69"/>
        <v>0</v>
      </c>
      <c r="BN105" s="2">
        <f t="shared" si="69"/>
        <v>0</v>
      </c>
      <c r="BO105" s="2">
        <f t="shared" si="69"/>
        <v>0</v>
      </c>
      <c r="BP105" s="2">
        <f t="shared" si="69"/>
        <v>0</v>
      </c>
      <c r="BQ105" s="2">
        <f t="shared" si="69"/>
        <v>0</v>
      </c>
      <c r="BR105" s="2">
        <f t="shared" si="69"/>
        <v>0</v>
      </c>
      <c r="BS105" s="2">
        <f t="shared" si="69"/>
        <v>0</v>
      </c>
      <c r="BT105" s="2">
        <f t="shared" si="69"/>
        <v>0</v>
      </c>
      <c r="BU105" s="2">
        <f t="shared" si="69"/>
        <v>0</v>
      </c>
      <c r="BV105" s="2">
        <f t="shared" si="69"/>
        <v>0</v>
      </c>
      <c r="BW105" s="2">
        <f t="shared" si="69"/>
        <v>0</v>
      </c>
      <c r="BX105" s="2">
        <f t="shared" si="69"/>
        <v>0</v>
      </c>
      <c r="BY105" s="2">
        <f t="shared" si="69"/>
        <v>0</v>
      </c>
      <c r="BZ105" s="2">
        <f t="shared" si="69"/>
        <v>0</v>
      </c>
      <c r="CA105" s="2">
        <f t="shared" ref="CA105:DF105" si="70">CA115</f>
        <v>3159792.97</v>
      </c>
      <c r="CB105" s="2">
        <f t="shared" si="70"/>
        <v>3159792.97</v>
      </c>
      <c r="CC105" s="2">
        <f t="shared" si="70"/>
        <v>0</v>
      </c>
      <c r="CD105" s="2">
        <f t="shared" si="70"/>
        <v>0</v>
      </c>
      <c r="CE105" s="2">
        <f t="shared" si="70"/>
        <v>1162033.1000000001</v>
      </c>
      <c r="CF105" s="2">
        <f t="shared" si="70"/>
        <v>1162033.1000000001</v>
      </c>
      <c r="CG105" s="2">
        <f t="shared" si="70"/>
        <v>0</v>
      </c>
      <c r="CH105" s="2">
        <f t="shared" si="70"/>
        <v>1162033.1000000001</v>
      </c>
      <c r="CI105" s="2">
        <f t="shared" si="70"/>
        <v>0</v>
      </c>
      <c r="CJ105" s="2">
        <f t="shared" si="70"/>
        <v>0</v>
      </c>
      <c r="CK105" s="2">
        <f t="shared" si="70"/>
        <v>0</v>
      </c>
      <c r="CL105" s="2">
        <f t="shared" si="70"/>
        <v>0</v>
      </c>
      <c r="CM105" s="2">
        <f t="shared" si="70"/>
        <v>0</v>
      </c>
      <c r="CN105" s="2">
        <f t="shared" si="70"/>
        <v>0</v>
      </c>
      <c r="CO105" s="2">
        <f t="shared" si="70"/>
        <v>0</v>
      </c>
      <c r="CP105" s="2">
        <f t="shared" si="70"/>
        <v>0</v>
      </c>
      <c r="CQ105" s="2">
        <f t="shared" si="70"/>
        <v>0</v>
      </c>
      <c r="CR105" s="2">
        <f t="shared" si="70"/>
        <v>0</v>
      </c>
      <c r="CS105" s="2">
        <f t="shared" si="70"/>
        <v>0</v>
      </c>
      <c r="CT105" s="2">
        <f t="shared" si="70"/>
        <v>0</v>
      </c>
      <c r="CU105" s="2">
        <f t="shared" si="70"/>
        <v>0</v>
      </c>
      <c r="CV105" s="2">
        <f t="shared" si="70"/>
        <v>0</v>
      </c>
      <c r="CW105" s="2">
        <f t="shared" si="70"/>
        <v>0</v>
      </c>
      <c r="CX105" s="2">
        <f t="shared" si="70"/>
        <v>0</v>
      </c>
      <c r="CY105" s="2">
        <f t="shared" si="70"/>
        <v>0</v>
      </c>
      <c r="CZ105" s="2">
        <f t="shared" si="70"/>
        <v>0</v>
      </c>
      <c r="DA105" s="2">
        <f t="shared" si="70"/>
        <v>0</v>
      </c>
      <c r="DB105" s="2">
        <f t="shared" si="70"/>
        <v>0</v>
      </c>
      <c r="DC105" s="2">
        <f t="shared" si="70"/>
        <v>0</v>
      </c>
      <c r="DD105" s="2">
        <f t="shared" si="70"/>
        <v>0</v>
      </c>
      <c r="DE105" s="2">
        <f t="shared" si="70"/>
        <v>0</v>
      </c>
      <c r="DF105" s="2">
        <f t="shared" si="70"/>
        <v>0</v>
      </c>
      <c r="DG105" s="3">
        <f t="shared" ref="DG105:EL105" si="71">DG115</f>
        <v>0</v>
      </c>
      <c r="DH105" s="3">
        <f t="shared" si="71"/>
        <v>0</v>
      </c>
      <c r="DI105" s="3">
        <f t="shared" si="71"/>
        <v>0</v>
      </c>
      <c r="DJ105" s="3">
        <f t="shared" si="71"/>
        <v>0</v>
      </c>
      <c r="DK105" s="3">
        <f t="shared" si="71"/>
        <v>0</v>
      </c>
      <c r="DL105" s="3">
        <f t="shared" si="71"/>
        <v>0</v>
      </c>
      <c r="DM105" s="3">
        <f t="shared" si="71"/>
        <v>0</v>
      </c>
      <c r="DN105" s="3">
        <f t="shared" si="71"/>
        <v>0</v>
      </c>
      <c r="DO105" s="3">
        <f t="shared" si="71"/>
        <v>0</v>
      </c>
      <c r="DP105" s="3">
        <f t="shared" si="71"/>
        <v>0</v>
      </c>
      <c r="DQ105" s="3">
        <f t="shared" si="71"/>
        <v>0</v>
      </c>
      <c r="DR105" s="3">
        <f t="shared" si="71"/>
        <v>0</v>
      </c>
      <c r="DS105" s="3">
        <f t="shared" si="71"/>
        <v>0</v>
      </c>
      <c r="DT105" s="3">
        <f t="shared" si="71"/>
        <v>0</v>
      </c>
      <c r="DU105" s="3">
        <f t="shared" si="71"/>
        <v>0</v>
      </c>
      <c r="DV105" s="3">
        <f t="shared" si="71"/>
        <v>0</v>
      </c>
      <c r="DW105" s="3">
        <f t="shared" si="71"/>
        <v>0</v>
      </c>
      <c r="DX105" s="3">
        <f t="shared" si="71"/>
        <v>0</v>
      </c>
      <c r="DY105" s="3">
        <f t="shared" si="71"/>
        <v>0</v>
      </c>
      <c r="DZ105" s="3">
        <f t="shared" si="71"/>
        <v>0</v>
      </c>
      <c r="EA105" s="3">
        <f t="shared" si="71"/>
        <v>0</v>
      </c>
      <c r="EB105" s="3">
        <f t="shared" si="71"/>
        <v>0</v>
      </c>
      <c r="EC105" s="3">
        <f t="shared" si="71"/>
        <v>0</v>
      </c>
      <c r="ED105" s="3">
        <f t="shared" si="71"/>
        <v>0</v>
      </c>
      <c r="EE105" s="3">
        <f t="shared" si="71"/>
        <v>0</v>
      </c>
      <c r="EF105" s="3">
        <f t="shared" si="71"/>
        <v>0</v>
      </c>
      <c r="EG105" s="3">
        <f t="shared" si="71"/>
        <v>0</v>
      </c>
      <c r="EH105" s="3">
        <f t="shared" si="71"/>
        <v>0</v>
      </c>
      <c r="EI105" s="3">
        <f t="shared" si="71"/>
        <v>0</v>
      </c>
      <c r="EJ105" s="3">
        <f t="shared" si="71"/>
        <v>0</v>
      </c>
      <c r="EK105" s="3">
        <f t="shared" si="71"/>
        <v>0</v>
      </c>
      <c r="EL105" s="3">
        <f t="shared" si="71"/>
        <v>0</v>
      </c>
      <c r="EM105" s="3">
        <f t="shared" ref="EM105:FR105" si="72">EM115</f>
        <v>0</v>
      </c>
      <c r="EN105" s="3">
        <f t="shared" si="72"/>
        <v>0</v>
      </c>
      <c r="EO105" s="3">
        <f t="shared" si="72"/>
        <v>0</v>
      </c>
      <c r="EP105" s="3">
        <f t="shared" si="72"/>
        <v>0</v>
      </c>
      <c r="EQ105" s="3">
        <f t="shared" si="72"/>
        <v>0</v>
      </c>
      <c r="ER105" s="3">
        <f t="shared" si="72"/>
        <v>0</v>
      </c>
      <c r="ES105" s="3">
        <f t="shared" si="72"/>
        <v>0</v>
      </c>
      <c r="ET105" s="3">
        <f t="shared" si="72"/>
        <v>0</v>
      </c>
      <c r="EU105" s="3">
        <f t="shared" si="72"/>
        <v>0</v>
      </c>
      <c r="EV105" s="3">
        <f t="shared" si="72"/>
        <v>0</v>
      </c>
      <c r="EW105" s="3">
        <f t="shared" si="72"/>
        <v>0</v>
      </c>
      <c r="EX105" s="3">
        <f t="shared" si="72"/>
        <v>0</v>
      </c>
      <c r="EY105" s="3">
        <f t="shared" si="72"/>
        <v>0</v>
      </c>
      <c r="EZ105" s="3">
        <f t="shared" si="72"/>
        <v>0</v>
      </c>
      <c r="FA105" s="3">
        <f t="shared" si="72"/>
        <v>0</v>
      </c>
      <c r="FB105" s="3">
        <f t="shared" si="72"/>
        <v>0</v>
      </c>
      <c r="FC105" s="3">
        <f t="shared" si="72"/>
        <v>0</v>
      </c>
      <c r="FD105" s="3">
        <f t="shared" si="72"/>
        <v>0</v>
      </c>
      <c r="FE105" s="3">
        <f t="shared" si="72"/>
        <v>0</v>
      </c>
      <c r="FF105" s="3">
        <f t="shared" si="72"/>
        <v>0</v>
      </c>
      <c r="FG105" s="3">
        <f t="shared" si="72"/>
        <v>0</v>
      </c>
      <c r="FH105" s="3">
        <f t="shared" si="72"/>
        <v>0</v>
      </c>
      <c r="FI105" s="3">
        <f t="shared" si="72"/>
        <v>0</v>
      </c>
      <c r="FJ105" s="3">
        <f t="shared" si="72"/>
        <v>0</v>
      </c>
      <c r="FK105" s="3">
        <f t="shared" si="72"/>
        <v>0</v>
      </c>
      <c r="FL105" s="3">
        <f t="shared" si="72"/>
        <v>0</v>
      </c>
      <c r="FM105" s="3">
        <f t="shared" si="72"/>
        <v>0</v>
      </c>
      <c r="FN105" s="3">
        <f t="shared" si="72"/>
        <v>0</v>
      </c>
      <c r="FO105" s="3">
        <f t="shared" si="72"/>
        <v>0</v>
      </c>
      <c r="FP105" s="3">
        <f t="shared" si="72"/>
        <v>0</v>
      </c>
      <c r="FQ105" s="3">
        <f t="shared" si="72"/>
        <v>0</v>
      </c>
      <c r="FR105" s="3">
        <f t="shared" si="72"/>
        <v>0</v>
      </c>
      <c r="FS105" s="3">
        <f t="shared" ref="FS105:GX105" si="73">FS115</f>
        <v>0</v>
      </c>
      <c r="FT105" s="3">
        <f t="shared" si="73"/>
        <v>0</v>
      </c>
      <c r="FU105" s="3">
        <f t="shared" si="73"/>
        <v>0</v>
      </c>
      <c r="FV105" s="3">
        <f t="shared" si="73"/>
        <v>0</v>
      </c>
      <c r="FW105" s="3">
        <f t="shared" si="73"/>
        <v>0</v>
      </c>
      <c r="FX105" s="3">
        <f t="shared" si="73"/>
        <v>0</v>
      </c>
      <c r="FY105" s="3">
        <f t="shared" si="73"/>
        <v>0</v>
      </c>
      <c r="FZ105" s="3">
        <f t="shared" si="73"/>
        <v>0</v>
      </c>
      <c r="GA105" s="3">
        <f t="shared" si="73"/>
        <v>0</v>
      </c>
      <c r="GB105" s="3">
        <f t="shared" si="73"/>
        <v>0</v>
      </c>
      <c r="GC105" s="3">
        <f t="shared" si="73"/>
        <v>0</v>
      </c>
      <c r="GD105" s="3">
        <f t="shared" si="73"/>
        <v>0</v>
      </c>
      <c r="GE105" s="3">
        <f t="shared" si="73"/>
        <v>0</v>
      </c>
      <c r="GF105" s="3">
        <f t="shared" si="73"/>
        <v>0</v>
      </c>
      <c r="GG105" s="3">
        <f t="shared" si="73"/>
        <v>0</v>
      </c>
      <c r="GH105" s="3">
        <f t="shared" si="73"/>
        <v>0</v>
      </c>
      <c r="GI105" s="3">
        <f t="shared" si="73"/>
        <v>0</v>
      </c>
      <c r="GJ105" s="3">
        <f t="shared" si="73"/>
        <v>0</v>
      </c>
      <c r="GK105" s="3">
        <f t="shared" si="73"/>
        <v>0</v>
      </c>
      <c r="GL105" s="3">
        <f t="shared" si="73"/>
        <v>0</v>
      </c>
      <c r="GM105" s="3">
        <f t="shared" si="73"/>
        <v>0</v>
      </c>
      <c r="GN105" s="3">
        <f t="shared" si="73"/>
        <v>0</v>
      </c>
      <c r="GO105" s="3">
        <f t="shared" si="73"/>
        <v>0</v>
      </c>
      <c r="GP105" s="3">
        <f t="shared" si="73"/>
        <v>0</v>
      </c>
      <c r="GQ105" s="3">
        <f t="shared" si="73"/>
        <v>0</v>
      </c>
      <c r="GR105" s="3">
        <f t="shared" si="73"/>
        <v>0</v>
      </c>
      <c r="GS105" s="3">
        <f t="shared" si="73"/>
        <v>0</v>
      </c>
      <c r="GT105" s="3">
        <f t="shared" si="73"/>
        <v>0</v>
      </c>
      <c r="GU105" s="3">
        <f t="shared" si="73"/>
        <v>0</v>
      </c>
      <c r="GV105" s="3">
        <f t="shared" si="73"/>
        <v>0</v>
      </c>
      <c r="GW105" s="3">
        <f t="shared" si="73"/>
        <v>0</v>
      </c>
      <c r="GX105" s="3">
        <f t="shared" si="73"/>
        <v>0</v>
      </c>
    </row>
    <row r="107" spans="1:245" x14ac:dyDescent="0.2">
      <c r="A107">
        <v>17</v>
      </c>
      <c r="B107">
        <v>1</v>
      </c>
      <c r="C107">
        <f>ROW(SmtRes!A27)</f>
        <v>27</v>
      </c>
      <c r="E107" t="s">
        <v>135</v>
      </c>
      <c r="F107" t="s">
        <v>93</v>
      </c>
      <c r="G107" t="s">
        <v>94</v>
      </c>
      <c r="H107" t="s">
        <v>95</v>
      </c>
      <c r="I107">
        <v>1</v>
      </c>
      <c r="J107">
        <v>0</v>
      </c>
      <c r="K107">
        <v>1</v>
      </c>
      <c r="O107">
        <f t="shared" ref="O107:O113" si="74">ROUND(CP107,2)</f>
        <v>13542.29</v>
      </c>
      <c r="P107">
        <f t="shared" ref="P107:P113" si="75">ROUND((ROUND((AC107*AW107*I107),2)*BC107),2)</f>
        <v>0</v>
      </c>
      <c r="Q107">
        <f>(ROUND((ROUND((((ET107*1.1))*AV107*I107),2)*BB107),2)+ROUND((ROUND(((AE107-((EU107*1.1)))*AV107*I107),2)*BS107),2))</f>
        <v>13241.36</v>
      </c>
      <c r="R107">
        <f t="shared" ref="R107:R113" si="76">ROUND((ROUND((AE107*AV107*I107),2)*BS107),2)</f>
        <v>1263.76</v>
      </c>
      <c r="S107">
        <f t="shared" ref="S107:S113" si="77">ROUND((ROUND((AF107*AV107*I107),2)*BA107),2)</f>
        <v>300.93</v>
      </c>
      <c r="T107">
        <f t="shared" ref="T107:T113" si="78">ROUND(CU107*I107,2)</f>
        <v>0</v>
      </c>
      <c r="U107">
        <f t="shared" ref="U107:U113" si="79">CV107*I107</f>
        <v>0.69101999999999997</v>
      </c>
      <c r="V107">
        <f t="shared" ref="V107:V113" si="80">CW107*I107</f>
        <v>0</v>
      </c>
      <c r="W107">
        <f t="shared" ref="W107:W113" si="81">ROUND(CX107*I107,2)</f>
        <v>0</v>
      </c>
      <c r="X107">
        <f t="shared" ref="X107:Y113" si="82">ROUND(CY107,2)</f>
        <v>358.11</v>
      </c>
      <c r="Y107">
        <f t="shared" si="82"/>
        <v>168.52</v>
      </c>
      <c r="AA107">
        <v>60230820</v>
      </c>
      <c r="AB107">
        <f t="shared" ref="AB107:AB113" si="83">ROUND((AC107+AD107+AF107),6)</f>
        <v>1331.231</v>
      </c>
      <c r="AC107">
        <f t="shared" ref="AC107:AC113" si="84">ROUND((ES107),6)</f>
        <v>0</v>
      </c>
      <c r="AD107">
        <f>ROUND(((((ET107*1.1))-((EU107*1.1)))+AE107),6)</f>
        <v>1322.904</v>
      </c>
      <c r="AE107">
        <f t="shared" ref="AE107:AF110" si="85">ROUND(((EU107*1.1)),6)</f>
        <v>34.979999999999997</v>
      </c>
      <c r="AF107">
        <f t="shared" si="85"/>
        <v>8.327</v>
      </c>
      <c r="AG107">
        <f t="shared" ref="AG107:AG113" si="86">ROUND((AP107),6)</f>
        <v>0</v>
      </c>
      <c r="AH107">
        <f t="shared" ref="AH107:AI110" si="87">((EW107*1.1))</f>
        <v>0.66</v>
      </c>
      <c r="AI107">
        <f t="shared" si="87"/>
        <v>0</v>
      </c>
      <c r="AJ107">
        <f t="shared" ref="AJ107:AJ113" si="88">(AS107)</f>
        <v>0</v>
      </c>
      <c r="AK107">
        <v>1210.21</v>
      </c>
      <c r="AL107">
        <v>0</v>
      </c>
      <c r="AM107">
        <v>1202.6400000000001</v>
      </c>
      <c r="AN107">
        <v>31.8</v>
      </c>
      <c r="AO107">
        <v>7.57</v>
      </c>
      <c r="AP107">
        <v>0</v>
      </c>
      <c r="AQ107">
        <v>0.6</v>
      </c>
      <c r="AR107">
        <v>0</v>
      </c>
      <c r="AS107">
        <v>0</v>
      </c>
      <c r="AT107">
        <v>119</v>
      </c>
      <c r="AU107">
        <v>56</v>
      </c>
      <c r="AV107">
        <v>1.0469999999999999</v>
      </c>
      <c r="AW107">
        <v>1.079</v>
      </c>
      <c r="AZ107">
        <v>1</v>
      </c>
      <c r="BA107">
        <v>34.51</v>
      </c>
      <c r="BB107">
        <v>9.56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96</v>
      </c>
      <c r="BM107">
        <v>1987</v>
      </c>
      <c r="BN107">
        <v>0</v>
      </c>
      <c r="BO107" t="s">
        <v>93</v>
      </c>
      <c r="BP107">
        <v>1</v>
      </c>
      <c r="BQ107">
        <v>30</v>
      </c>
      <c r="BR107">
        <v>0</v>
      </c>
      <c r="BS107">
        <v>34.51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119</v>
      </c>
      <c r="CA107">
        <v>56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290</v>
      </c>
      <c r="CO107">
        <v>0</v>
      </c>
      <c r="CP107">
        <f t="shared" ref="CP107:CP113" si="89">(P107+Q107+S107)</f>
        <v>13542.29</v>
      </c>
      <c r="CQ107">
        <f t="shared" ref="CQ107:CQ113" si="90">ROUND((ROUND((AC107*AW107*1),2)*BC107),2)</f>
        <v>0</v>
      </c>
      <c r="CR107">
        <f>(ROUND((ROUND((((ET107*1.1))*AV107*1),2)*BB107),2)+ROUND((ROUND(((AE107-((EU107*1.1)))*AV107*1),2)*BS107),2))</f>
        <v>13241.36</v>
      </c>
      <c r="CS107">
        <f t="shared" ref="CS107:CS113" si="91">ROUND((ROUND((AE107*AV107*1),2)*BS107),2)</f>
        <v>1263.76</v>
      </c>
      <c r="CT107">
        <f t="shared" ref="CT107:CT113" si="92">ROUND((ROUND((AF107*AV107*1),2)*BA107),2)</f>
        <v>300.93</v>
      </c>
      <c r="CU107">
        <f t="shared" ref="CU107:CU113" si="93">AG107</f>
        <v>0</v>
      </c>
      <c r="CV107">
        <f t="shared" ref="CV107:CV113" si="94">(AH107*AV107)</f>
        <v>0.69101999999999997</v>
      </c>
      <c r="CW107">
        <f t="shared" ref="CW107:CX113" si="95">AI107</f>
        <v>0</v>
      </c>
      <c r="CX107">
        <f t="shared" si="95"/>
        <v>0</v>
      </c>
      <c r="CY107">
        <f t="shared" ref="CY107:CY113" si="96">S107*(BZ107/100)</f>
        <v>358.10669999999999</v>
      </c>
      <c r="CZ107">
        <f t="shared" ref="CZ107:CZ113" si="97">S107*(CA107/100)</f>
        <v>168.52080000000001</v>
      </c>
      <c r="DC107" t="s">
        <v>3</v>
      </c>
      <c r="DD107" t="s">
        <v>3</v>
      </c>
      <c r="DE107" t="s">
        <v>29</v>
      </c>
      <c r="DF107" t="s">
        <v>29</v>
      </c>
      <c r="DG107" t="s">
        <v>29</v>
      </c>
      <c r="DH107" t="s">
        <v>3</v>
      </c>
      <c r="DI107" t="s">
        <v>29</v>
      </c>
      <c r="DJ107" t="s">
        <v>29</v>
      </c>
      <c r="DK107" t="s">
        <v>3</v>
      </c>
      <c r="DL107" t="s">
        <v>3</v>
      </c>
      <c r="DM107" t="s">
        <v>3</v>
      </c>
      <c r="DN107">
        <v>149</v>
      </c>
      <c r="DO107">
        <v>158</v>
      </c>
      <c r="DP107">
        <v>1.0469999999999999</v>
      </c>
      <c r="DQ107">
        <v>1.079</v>
      </c>
      <c r="DU107">
        <v>1013</v>
      </c>
      <c r="DV107" t="s">
        <v>95</v>
      </c>
      <c r="DW107" t="s">
        <v>95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59177134</v>
      </c>
      <c r="EF107">
        <v>30</v>
      </c>
      <c r="EG107" t="s">
        <v>23</v>
      </c>
      <c r="EH107">
        <v>0</v>
      </c>
      <c r="EI107" t="s">
        <v>3</v>
      </c>
      <c r="EJ107">
        <v>1</v>
      </c>
      <c r="EK107">
        <v>1987</v>
      </c>
      <c r="EL107" t="s">
        <v>97</v>
      </c>
      <c r="EM107" t="s">
        <v>98</v>
      </c>
      <c r="EO107" t="s">
        <v>32</v>
      </c>
      <c r="EQ107">
        <v>0</v>
      </c>
      <c r="ER107">
        <v>1210.21</v>
      </c>
      <c r="ES107">
        <v>0</v>
      </c>
      <c r="ET107">
        <v>1202.6400000000001</v>
      </c>
      <c r="EU107">
        <v>31.8</v>
      </c>
      <c r="EV107">
        <v>7.57</v>
      </c>
      <c r="EW107">
        <v>0.6</v>
      </c>
      <c r="EX107">
        <v>0</v>
      </c>
      <c r="EY107">
        <v>0</v>
      </c>
      <c r="FQ107">
        <v>0</v>
      </c>
      <c r="FR107">
        <f t="shared" ref="FR107:FR113" si="98">ROUND(IF(BI107=3,GM107,0),2)</f>
        <v>0</v>
      </c>
      <c r="FS107">
        <v>0</v>
      </c>
      <c r="FX107">
        <v>149</v>
      </c>
      <c r="FY107">
        <v>158</v>
      </c>
      <c r="GA107" t="s">
        <v>3</v>
      </c>
      <c r="GD107">
        <v>0</v>
      </c>
      <c r="GF107">
        <v>1434979114</v>
      </c>
      <c r="GG107">
        <v>2</v>
      </c>
      <c r="GH107">
        <v>1</v>
      </c>
      <c r="GI107">
        <v>2</v>
      </c>
      <c r="GJ107">
        <v>0</v>
      </c>
      <c r="GK107">
        <f>ROUND(R107*(R12)/100,2)</f>
        <v>2022.02</v>
      </c>
      <c r="GL107">
        <f t="shared" ref="GL107:GL113" si="99">ROUND(IF(AND(BH107=3,BI107=3,FS107&lt;&gt;0),P107,0),2)</f>
        <v>0</v>
      </c>
      <c r="GM107">
        <f t="shared" ref="GM107:GM113" si="100">ROUND(O107+X107+Y107+GK107,2)+GX107</f>
        <v>16090.94</v>
      </c>
      <c r="GN107">
        <f t="shared" ref="GN107:GN113" si="101">IF(OR(BI107=0,BI107=1),GM107-GX107,0)</f>
        <v>16090.94</v>
      </c>
      <c r="GO107">
        <f t="shared" ref="GO107:GO113" si="102">IF(BI107=2,GM107-GX107,0)</f>
        <v>0</v>
      </c>
      <c r="GP107">
        <f t="shared" ref="GP107:GP113" si="103"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 t="shared" ref="GV107:GV113" si="104">ROUND((GT107),6)</f>
        <v>0</v>
      </c>
      <c r="GW107">
        <v>1</v>
      </c>
      <c r="GX107">
        <f t="shared" ref="GX107:GX113" si="105">ROUND(HC107*I107,2)</f>
        <v>0</v>
      </c>
      <c r="HA107">
        <v>0</v>
      </c>
      <c r="HB107">
        <v>0</v>
      </c>
      <c r="HC107">
        <f t="shared" ref="HC107:HC113" si="106"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ROW(SmtRes!A29)</f>
        <v>29</v>
      </c>
      <c r="E108" t="s">
        <v>136</v>
      </c>
      <c r="F108" t="s">
        <v>100</v>
      </c>
      <c r="G108" t="s">
        <v>101</v>
      </c>
      <c r="H108" t="s">
        <v>95</v>
      </c>
      <c r="I108">
        <v>1</v>
      </c>
      <c r="J108">
        <v>0</v>
      </c>
      <c r="K108">
        <v>1</v>
      </c>
      <c r="O108">
        <f t="shared" si="74"/>
        <v>5296.8</v>
      </c>
      <c r="P108">
        <f t="shared" si="75"/>
        <v>0</v>
      </c>
      <c r="Q108">
        <f>(ROUND((ROUND((((ET108*1.1))*AV108*I108),2)*BB108),2)+ROUND((ROUND(((AE108-((EU108*1.1)))*AV108*I108),2)*BS108),2))</f>
        <v>5166.3500000000004</v>
      </c>
      <c r="R108">
        <f t="shared" si="76"/>
        <v>402.39</v>
      </c>
      <c r="S108">
        <f t="shared" si="77"/>
        <v>130.44999999999999</v>
      </c>
      <c r="T108">
        <f t="shared" si="78"/>
        <v>0</v>
      </c>
      <c r="U108">
        <f t="shared" si="79"/>
        <v>0.29944199999999999</v>
      </c>
      <c r="V108">
        <f t="shared" si="80"/>
        <v>0</v>
      </c>
      <c r="W108">
        <f t="shared" si="81"/>
        <v>0</v>
      </c>
      <c r="X108">
        <f t="shared" si="82"/>
        <v>155.24</v>
      </c>
      <c r="Y108">
        <f t="shared" si="82"/>
        <v>73.05</v>
      </c>
      <c r="AA108">
        <v>60230820</v>
      </c>
      <c r="AB108">
        <f t="shared" si="83"/>
        <v>530.79399999999998</v>
      </c>
      <c r="AC108">
        <f t="shared" si="84"/>
        <v>0</v>
      </c>
      <c r="AD108">
        <f>ROUND(((((ET108*1.1))-((EU108*1.1)))+AE108),6)</f>
        <v>527.18600000000004</v>
      </c>
      <c r="AE108">
        <f t="shared" si="85"/>
        <v>11.132</v>
      </c>
      <c r="AF108">
        <f t="shared" si="85"/>
        <v>3.6080000000000001</v>
      </c>
      <c r="AG108">
        <f t="shared" si="86"/>
        <v>0</v>
      </c>
      <c r="AH108">
        <f t="shared" si="87"/>
        <v>0.28600000000000003</v>
      </c>
      <c r="AI108">
        <f t="shared" si="87"/>
        <v>0</v>
      </c>
      <c r="AJ108">
        <f t="shared" si="88"/>
        <v>0</v>
      </c>
      <c r="AK108">
        <v>482.54</v>
      </c>
      <c r="AL108">
        <v>0</v>
      </c>
      <c r="AM108">
        <v>479.26</v>
      </c>
      <c r="AN108">
        <v>10.119999999999999</v>
      </c>
      <c r="AO108">
        <v>3.28</v>
      </c>
      <c r="AP108">
        <v>0</v>
      </c>
      <c r="AQ108">
        <v>0.26</v>
      </c>
      <c r="AR108">
        <v>0</v>
      </c>
      <c r="AS108">
        <v>0</v>
      </c>
      <c r="AT108">
        <v>119</v>
      </c>
      <c r="AU108">
        <v>56</v>
      </c>
      <c r="AV108">
        <v>1.0469999999999999</v>
      </c>
      <c r="AW108">
        <v>1.079</v>
      </c>
      <c r="AZ108">
        <v>1</v>
      </c>
      <c r="BA108">
        <v>34.51</v>
      </c>
      <c r="BB108">
        <v>9.36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102</v>
      </c>
      <c r="BM108">
        <v>1987</v>
      </c>
      <c r="BN108">
        <v>0</v>
      </c>
      <c r="BO108" t="s">
        <v>100</v>
      </c>
      <c r="BP108">
        <v>1</v>
      </c>
      <c r="BQ108">
        <v>30</v>
      </c>
      <c r="BR108">
        <v>0</v>
      </c>
      <c r="BS108">
        <v>34.51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119</v>
      </c>
      <c r="CA108">
        <v>56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290</v>
      </c>
      <c r="CO108">
        <v>0</v>
      </c>
      <c r="CP108">
        <f t="shared" si="89"/>
        <v>5296.8</v>
      </c>
      <c r="CQ108">
        <f t="shared" si="90"/>
        <v>0</v>
      </c>
      <c r="CR108">
        <f>(ROUND((ROUND((((ET108*1.1))*AV108*1),2)*BB108),2)+ROUND((ROUND(((AE108-((EU108*1.1)))*AV108*1),2)*BS108),2))</f>
        <v>5166.3500000000004</v>
      </c>
      <c r="CS108">
        <f t="shared" si="91"/>
        <v>402.39</v>
      </c>
      <c r="CT108">
        <f t="shared" si="92"/>
        <v>130.44999999999999</v>
      </c>
      <c r="CU108">
        <f t="shared" si="93"/>
        <v>0</v>
      </c>
      <c r="CV108">
        <f t="shared" si="94"/>
        <v>0.29944199999999999</v>
      </c>
      <c r="CW108">
        <f t="shared" si="95"/>
        <v>0</v>
      </c>
      <c r="CX108">
        <f t="shared" si="95"/>
        <v>0</v>
      </c>
      <c r="CY108">
        <f t="shared" si="96"/>
        <v>155.23549999999997</v>
      </c>
      <c r="CZ108">
        <f t="shared" si="97"/>
        <v>73.052000000000007</v>
      </c>
      <c r="DC108" t="s">
        <v>3</v>
      </c>
      <c r="DD108" t="s">
        <v>3</v>
      </c>
      <c r="DE108" t="s">
        <v>29</v>
      </c>
      <c r="DF108" t="s">
        <v>29</v>
      </c>
      <c r="DG108" t="s">
        <v>29</v>
      </c>
      <c r="DH108" t="s">
        <v>3</v>
      </c>
      <c r="DI108" t="s">
        <v>29</v>
      </c>
      <c r="DJ108" t="s">
        <v>29</v>
      </c>
      <c r="DK108" t="s">
        <v>3</v>
      </c>
      <c r="DL108" t="s">
        <v>3</v>
      </c>
      <c r="DM108" t="s">
        <v>3</v>
      </c>
      <c r="DN108">
        <v>149</v>
      </c>
      <c r="DO108">
        <v>158</v>
      </c>
      <c r="DP108">
        <v>1.0469999999999999</v>
      </c>
      <c r="DQ108">
        <v>1.079</v>
      </c>
      <c r="DU108">
        <v>1013</v>
      </c>
      <c r="DV108" t="s">
        <v>95</v>
      </c>
      <c r="DW108" t="s">
        <v>95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59177134</v>
      </c>
      <c r="EF108">
        <v>30</v>
      </c>
      <c r="EG108" t="s">
        <v>23</v>
      </c>
      <c r="EH108">
        <v>0</v>
      </c>
      <c r="EI108" t="s">
        <v>3</v>
      </c>
      <c r="EJ108">
        <v>1</v>
      </c>
      <c r="EK108">
        <v>1987</v>
      </c>
      <c r="EL108" t="s">
        <v>97</v>
      </c>
      <c r="EM108" t="s">
        <v>98</v>
      </c>
      <c r="EO108" t="s">
        <v>32</v>
      </c>
      <c r="EQ108">
        <v>0</v>
      </c>
      <c r="ER108">
        <v>482.54</v>
      </c>
      <c r="ES108">
        <v>0</v>
      </c>
      <c r="ET108">
        <v>479.26</v>
      </c>
      <c r="EU108">
        <v>10.119999999999999</v>
      </c>
      <c r="EV108">
        <v>3.28</v>
      </c>
      <c r="EW108">
        <v>0.26</v>
      </c>
      <c r="EX108">
        <v>0</v>
      </c>
      <c r="EY108">
        <v>0</v>
      </c>
      <c r="FQ108">
        <v>0</v>
      </c>
      <c r="FR108">
        <f t="shared" si="98"/>
        <v>0</v>
      </c>
      <c r="FS108">
        <v>0</v>
      </c>
      <c r="FX108">
        <v>149</v>
      </c>
      <c r="FY108">
        <v>158</v>
      </c>
      <c r="GA108" t="s">
        <v>3</v>
      </c>
      <c r="GD108">
        <v>0</v>
      </c>
      <c r="GF108">
        <v>2045322088</v>
      </c>
      <c r="GG108">
        <v>2</v>
      </c>
      <c r="GH108">
        <v>1</v>
      </c>
      <c r="GI108">
        <v>2</v>
      </c>
      <c r="GJ108">
        <v>0</v>
      </c>
      <c r="GK108">
        <f>ROUND(R108*(R12)/100,2)</f>
        <v>643.82000000000005</v>
      </c>
      <c r="GL108">
        <f t="shared" si="99"/>
        <v>0</v>
      </c>
      <c r="GM108">
        <f t="shared" si="100"/>
        <v>6168.91</v>
      </c>
      <c r="GN108">
        <f t="shared" si="101"/>
        <v>6168.91</v>
      </c>
      <c r="GO108">
        <f t="shared" si="102"/>
        <v>0</v>
      </c>
      <c r="GP108">
        <f t="shared" si="103"/>
        <v>0</v>
      </c>
      <c r="GR108">
        <v>0</v>
      </c>
      <c r="GS108">
        <v>3</v>
      </c>
      <c r="GT108">
        <v>0</v>
      </c>
      <c r="GU108" t="s">
        <v>3</v>
      </c>
      <c r="GV108">
        <f t="shared" si="104"/>
        <v>0</v>
      </c>
      <c r="GW108">
        <v>1</v>
      </c>
      <c r="GX108">
        <f t="shared" si="105"/>
        <v>0</v>
      </c>
      <c r="HA108">
        <v>0</v>
      </c>
      <c r="HB108">
        <v>0</v>
      </c>
      <c r="HC108">
        <f t="shared" si="10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C109">
        <f>ROW(SmtRes!A33)</f>
        <v>33</v>
      </c>
      <c r="E109" t="s">
        <v>137</v>
      </c>
      <c r="F109" t="s">
        <v>104</v>
      </c>
      <c r="G109" t="s">
        <v>105</v>
      </c>
      <c r="H109" t="s">
        <v>106</v>
      </c>
      <c r="I109">
        <f>ROUND(6*3,9)</f>
        <v>18</v>
      </c>
      <c r="J109">
        <v>0</v>
      </c>
      <c r="K109">
        <f>ROUND(6*3,9)</f>
        <v>18</v>
      </c>
      <c r="O109">
        <f t="shared" si="74"/>
        <v>12962.06</v>
      </c>
      <c r="P109">
        <f t="shared" si="75"/>
        <v>1729.09</v>
      </c>
      <c r="Q109">
        <f>(ROUND((ROUND((((ET109*1.1))*AV109*I109),2)*BB109),2)+ROUND((ROUND(((AE109-((EU109*1.1)))*AV109*I109),2)*BS109),2))</f>
        <v>420.64</v>
      </c>
      <c r="R109">
        <f t="shared" si="76"/>
        <v>0</v>
      </c>
      <c r="S109">
        <f t="shared" si="77"/>
        <v>10812.33</v>
      </c>
      <c r="T109">
        <f t="shared" si="78"/>
        <v>0</v>
      </c>
      <c r="U109">
        <f t="shared" si="79"/>
        <v>24.295589999999997</v>
      </c>
      <c r="V109">
        <f t="shared" si="80"/>
        <v>0</v>
      </c>
      <c r="W109">
        <f t="shared" si="81"/>
        <v>0</v>
      </c>
      <c r="X109">
        <f t="shared" si="82"/>
        <v>11785.44</v>
      </c>
      <c r="Y109">
        <f t="shared" si="82"/>
        <v>5838.66</v>
      </c>
      <c r="AA109">
        <v>60230820</v>
      </c>
      <c r="AB109">
        <f t="shared" si="83"/>
        <v>19.698</v>
      </c>
      <c r="AC109">
        <f t="shared" si="84"/>
        <v>0.91</v>
      </c>
      <c r="AD109">
        <f>ROUND(((((ET109*1.1))-((EU109*1.1)))+AE109),6)</f>
        <v>2.4750000000000001</v>
      </c>
      <c r="AE109">
        <f t="shared" si="85"/>
        <v>0</v>
      </c>
      <c r="AF109">
        <f t="shared" si="85"/>
        <v>16.312999999999999</v>
      </c>
      <c r="AG109">
        <f t="shared" si="86"/>
        <v>0</v>
      </c>
      <c r="AH109">
        <f t="shared" si="87"/>
        <v>1.2649999999999999</v>
      </c>
      <c r="AI109">
        <f t="shared" si="87"/>
        <v>0</v>
      </c>
      <c r="AJ109">
        <f t="shared" si="88"/>
        <v>0</v>
      </c>
      <c r="AK109">
        <v>17.989999999999998</v>
      </c>
      <c r="AL109">
        <v>0.91</v>
      </c>
      <c r="AM109">
        <v>2.25</v>
      </c>
      <c r="AN109">
        <v>0</v>
      </c>
      <c r="AO109">
        <v>14.83</v>
      </c>
      <c r="AP109">
        <v>0</v>
      </c>
      <c r="AQ109">
        <v>1.1499999999999999</v>
      </c>
      <c r="AR109">
        <v>0</v>
      </c>
      <c r="AS109">
        <v>0</v>
      </c>
      <c r="AT109">
        <v>109</v>
      </c>
      <c r="AU109">
        <v>54</v>
      </c>
      <c r="AV109">
        <v>1.0669999999999999</v>
      </c>
      <c r="AW109">
        <v>1.0029999999999999</v>
      </c>
      <c r="AZ109">
        <v>1</v>
      </c>
      <c r="BA109">
        <v>34.51</v>
      </c>
      <c r="BB109">
        <v>8.85</v>
      </c>
      <c r="BC109">
        <v>105.24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107</v>
      </c>
      <c r="BM109">
        <v>2167</v>
      </c>
      <c r="BN109">
        <v>0</v>
      </c>
      <c r="BO109" t="s">
        <v>104</v>
      </c>
      <c r="BP109">
        <v>1</v>
      </c>
      <c r="BQ109">
        <v>30</v>
      </c>
      <c r="BR109">
        <v>0</v>
      </c>
      <c r="BS109">
        <v>34.51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109</v>
      </c>
      <c r="CA109">
        <v>54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290</v>
      </c>
      <c r="CO109">
        <v>0</v>
      </c>
      <c r="CP109">
        <f t="shared" si="89"/>
        <v>12962.06</v>
      </c>
      <c r="CQ109">
        <f t="shared" si="90"/>
        <v>95.77</v>
      </c>
      <c r="CR109">
        <f>(ROUND((ROUND((((ET109*1.1))*AV109*1),2)*BB109),2)+ROUND((ROUND(((AE109-((EU109*1.1)))*AV109*1),2)*BS109),2))</f>
        <v>23.36</v>
      </c>
      <c r="CS109">
        <f t="shared" si="91"/>
        <v>0</v>
      </c>
      <c r="CT109">
        <f t="shared" si="92"/>
        <v>600.82000000000005</v>
      </c>
      <c r="CU109">
        <f t="shared" si="93"/>
        <v>0</v>
      </c>
      <c r="CV109">
        <f t="shared" si="94"/>
        <v>1.3497549999999998</v>
      </c>
      <c r="CW109">
        <f t="shared" si="95"/>
        <v>0</v>
      </c>
      <c r="CX109">
        <f t="shared" si="95"/>
        <v>0</v>
      </c>
      <c r="CY109">
        <f t="shared" si="96"/>
        <v>11785.439700000001</v>
      </c>
      <c r="CZ109">
        <f t="shared" si="97"/>
        <v>5838.6582000000008</v>
      </c>
      <c r="DC109" t="s">
        <v>3</v>
      </c>
      <c r="DD109" t="s">
        <v>3</v>
      </c>
      <c r="DE109" t="s">
        <v>29</v>
      </c>
      <c r="DF109" t="s">
        <v>29</v>
      </c>
      <c r="DG109" t="s">
        <v>29</v>
      </c>
      <c r="DH109" t="s">
        <v>3</v>
      </c>
      <c r="DI109" t="s">
        <v>29</v>
      </c>
      <c r="DJ109" t="s">
        <v>29</v>
      </c>
      <c r="DK109" t="s">
        <v>3</v>
      </c>
      <c r="DL109" t="s">
        <v>3</v>
      </c>
      <c r="DM109" t="s">
        <v>3</v>
      </c>
      <c r="DN109">
        <v>133</v>
      </c>
      <c r="DO109">
        <v>113</v>
      </c>
      <c r="DP109">
        <v>1.0669999999999999</v>
      </c>
      <c r="DQ109">
        <v>1.0029999999999999</v>
      </c>
      <c r="DU109">
        <v>1013</v>
      </c>
      <c r="DV109" t="s">
        <v>106</v>
      </c>
      <c r="DW109" t="s">
        <v>106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59177318</v>
      </c>
      <c r="EF109">
        <v>30</v>
      </c>
      <c r="EG109" t="s">
        <v>23</v>
      </c>
      <c r="EH109">
        <v>0</v>
      </c>
      <c r="EI109" t="s">
        <v>3</v>
      </c>
      <c r="EJ109">
        <v>1</v>
      </c>
      <c r="EK109">
        <v>2167</v>
      </c>
      <c r="EL109" t="s">
        <v>108</v>
      </c>
      <c r="EM109" t="s">
        <v>109</v>
      </c>
      <c r="EO109" t="s">
        <v>32</v>
      </c>
      <c r="EQ109">
        <v>0</v>
      </c>
      <c r="ER109">
        <v>17.989999999999998</v>
      </c>
      <c r="ES109">
        <v>0.91</v>
      </c>
      <c r="ET109">
        <v>2.25</v>
      </c>
      <c r="EU109">
        <v>0</v>
      </c>
      <c r="EV109">
        <v>14.83</v>
      </c>
      <c r="EW109">
        <v>1.1499999999999999</v>
      </c>
      <c r="EX109">
        <v>0</v>
      </c>
      <c r="EY109">
        <v>0</v>
      </c>
      <c r="FQ109">
        <v>0</v>
      </c>
      <c r="FR109">
        <f t="shared" si="98"/>
        <v>0</v>
      </c>
      <c r="FS109">
        <v>0</v>
      </c>
      <c r="FX109">
        <v>133</v>
      </c>
      <c r="FY109">
        <v>113</v>
      </c>
      <c r="GA109" t="s">
        <v>3</v>
      </c>
      <c r="GD109">
        <v>0</v>
      </c>
      <c r="GF109">
        <v>-503870478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99"/>
        <v>0</v>
      </c>
      <c r="GM109">
        <f t="shared" si="100"/>
        <v>30586.16</v>
      </c>
      <c r="GN109">
        <f t="shared" si="101"/>
        <v>30586.16</v>
      </c>
      <c r="GO109">
        <f t="shared" si="102"/>
        <v>0</v>
      </c>
      <c r="GP109">
        <f t="shared" si="103"/>
        <v>0</v>
      </c>
      <c r="GR109">
        <v>0</v>
      </c>
      <c r="GS109">
        <v>3</v>
      </c>
      <c r="GT109">
        <v>0</v>
      </c>
      <c r="GU109" t="s">
        <v>3</v>
      </c>
      <c r="GV109">
        <f t="shared" si="104"/>
        <v>0</v>
      </c>
      <c r="GW109">
        <v>1</v>
      </c>
      <c r="GX109">
        <f t="shared" si="105"/>
        <v>0</v>
      </c>
      <c r="HA109">
        <v>0</v>
      </c>
      <c r="HB109">
        <v>0</v>
      </c>
      <c r="HC109">
        <f t="shared" si="10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C110">
        <f>ROW(SmtRes!A46)</f>
        <v>46</v>
      </c>
      <c r="E110" t="s">
        <v>138</v>
      </c>
      <c r="F110" t="s">
        <v>111</v>
      </c>
      <c r="G110" t="s">
        <v>112</v>
      </c>
      <c r="H110" t="s">
        <v>113</v>
      </c>
      <c r="I110">
        <v>72.98</v>
      </c>
      <c r="J110">
        <v>0</v>
      </c>
      <c r="K110">
        <v>72.98</v>
      </c>
      <c r="O110">
        <f t="shared" si="74"/>
        <v>1543772.63</v>
      </c>
      <c r="P110">
        <f t="shared" si="75"/>
        <v>10465.549999999999</v>
      </c>
      <c r="Q110">
        <f>(ROUND((ROUND((((ET110*1.1))*AV110*I110),2)*BB110),2)+ROUND((ROUND(((AE110-((EU110*1.1)))*AV110*I110),2)*BS110),2))</f>
        <v>1449073.69</v>
      </c>
      <c r="R110">
        <f t="shared" si="76"/>
        <v>166204.65</v>
      </c>
      <c r="S110">
        <f t="shared" si="77"/>
        <v>84233.39</v>
      </c>
      <c r="T110">
        <f t="shared" si="78"/>
        <v>0</v>
      </c>
      <c r="U110">
        <f t="shared" si="79"/>
        <v>174.82621728000001</v>
      </c>
      <c r="V110">
        <f t="shared" si="80"/>
        <v>0</v>
      </c>
      <c r="W110">
        <f t="shared" si="81"/>
        <v>0</v>
      </c>
      <c r="X110">
        <f t="shared" si="82"/>
        <v>100237.73</v>
      </c>
      <c r="Y110">
        <f t="shared" si="82"/>
        <v>47170.7</v>
      </c>
      <c r="AA110">
        <v>60230820</v>
      </c>
      <c r="AB110">
        <f t="shared" si="83"/>
        <v>2007.4770000000001</v>
      </c>
      <c r="AC110">
        <f t="shared" si="84"/>
        <v>22.45</v>
      </c>
      <c r="AD110">
        <f>ROUND(((((ET110*1.1))-((EU110*1.1)))+AE110),6)</f>
        <v>1953.0830000000001</v>
      </c>
      <c r="AE110">
        <f t="shared" si="85"/>
        <v>63.03</v>
      </c>
      <c r="AF110">
        <f t="shared" si="85"/>
        <v>31.943999999999999</v>
      </c>
      <c r="AG110">
        <f t="shared" si="86"/>
        <v>0</v>
      </c>
      <c r="AH110">
        <f t="shared" si="87"/>
        <v>2.2880000000000003</v>
      </c>
      <c r="AI110">
        <f t="shared" si="87"/>
        <v>0</v>
      </c>
      <c r="AJ110">
        <f t="shared" si="88"/>
        <v>0</v>
      </c>
      <c r="AK110">
        <v>1827.02</v>
      </c>
      <c r="AL110">
        <v>22.45</v>
      </c>
      <c r="AM110">
        <v>1775.53</v>
      </c>
      <c r="AN110">
        <v>57.3</v>
      </c>
      <c r="AO110">
        <v>29.04</v>
      </c>
      <c r="AP110">
        <v>0</v>
      </c>
      <c r="AQ110">
        <v>2.08</v>
      </c>
      <c r="AR110">
        <v>0</v>
      </c>
      <c r="AS110">
        <v>0</v>
      </c>
      <c r="AT110">
        <v>119</v>
      </c>
      <c r="AU110">
        <v>56</v>
      </c>
      <c r="AV110">
        <v>1.0469999999999999</v>
      </c>
      <c r="AW110">
        <v>1.079</v>
      </c>
      <c r="AZ110">
        <v>1</v>
      </c>
      <c r="BA110">
        <v>34.51</v>
      </c>
      <c r="BB110">
        <v>9.7100000000000009</v>
      </c>
      <c r="BC110">
        <v>5.92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114</v>
      </c>
      <c r="BM110">
        <v>1989</v>
      </c>
      <c r="BN110">
        <v>0</v>
      </c>
      <c r="BO110" t="s">
        <v>111</v>
      </c>
      <c r="BP110">
        <v>1</v>
      </c>
      <c r="BQ110">
        <v>30</v>
      </c>
      <c r="BR110">
        <v>0</v>
      </c>
      <c r="BS110">
        <v>34.51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119</v>
      </c>
      <c r="CA110">
        <v>56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290</v>
      </c>
      <c r="CO110">
        <v>0</v>
      </c>
      <c r="CP110">
        <f t="shared" si="89"/>
        <v>1543772.63</v>
      </c>
      <c r="CQ110">
        <f t="shared" si="90"/>
        <v>143.38</v>
      </c>
      <c r="CR110">
        <f>(ROUND((ROUND((((ET110*1.1))*AV110*1),2)*BB110),2)+ROUND((ROUND(((AE110-((EU110*1.1)))*AV110*1),2)*BS110),2))</f>
        <v>19855.78</v>
      </c>
      <c r="CS110">
        <f t="shared" si="91"/>
        <v>2277.31</v>
      </c>
      <c r="CT110">
        <f t="shared" si="92"/>
        <v>1154.3599999999999</v>
      </c>
      <c r="CU110">
        <f t="shared" si="93"/>
        <v>0</v>
      </c>
      <c r="CV110">
        <f t="shared" si="94"/>
        <v>2.3955359999999999</v>
      </c>
      <c r="CW110">
        <f t="shared" si="95"/>
        <v>0</v>
      </c>
      <c r="CX110">
        <f t="shared" si="95"/>
        <v>0</v>
      </c>
      <c r="CY110">
        <f t="shared" si="96"/>
        <v>100237.7341</v>
      </c>
      <c r="CZ110">
        <f t="shared" si="97"/>
        <v>47170.698400000001</v>
      </c>
      <c r="DC110" t="s">
        <v>3</v>
      </c>
      <c r="DD110" t="s">
        <v>3</v>
      </c>
      <c r="DE110" t="s">
        <v>29</v>
      </c>
      <c r="DF110" t="s">
        <v>29</v>
      </c>
      <c r="DG110" t="s">
        <v>29</v>
      </c>
      <c r="DH110" t="s">
        <v>3</v>
      </c>
      <c r="DI110" t="s">
        <v>29</v>
      </c>
      <c r="DJ110" t="s">
        <v>29</v>
      </c>
      <c r="DK110" t="s">
        <v>3</v>
      </c>
      <c r="DL110" t="s">
        <v>3</v>
      </c>
      <c r="DM110" t="s">
        <v>3</v>
      </c>
      <c r="DN110">
        <v>149</v>
      </c>
      <c r="DO110">
        <v>158</v>
      </c>
      <c r="DP110">
        <v>1.0469999999999999</v>
      </c>
      <c r="DQ110">
        <v>1.079</v>
      </c>
      <c r="DU110">
        <v>1013</v>
      </c>
      <c r="DV110" t="s">
        <v>113</v>
      </c>
      <c r="DW110" t="s">
        <v>113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59177136</v>
      </c>
      <c r="EF110">
        <v>30</v>
      </c>
      <c r="EG110" t="s">
        <v>23</v>
      </c>
      <c r="EH110">
        <v>0</v>
      </c>
      <c r="EI110" t="s">
        <v>3</v>
      </c>
      <c r="EJ110">
        <v>1</v>
      </c>
      <c r="EK110">
        <v>1989</v>
      </c>
      <c r="EL110" t="s">
        <v>115</v>
      </c>
      <c r="EM110" t="s">
        <v>116</v>
      </c>
      <c r="EO110" t="s">
        <v>32</v>
      </c>
      <c r="EQ110">
        <v>0</v>
      </c>
      <c r="ER110">
        <v>1827.02</v>
      </c>
      <c r="ES110">
        <v>22.45</v>
      </c>
      <c r="ET110">
        <v>1775.53</v>
      </c>
      <c r="EU110">
        <v>57.3</v>
      </c>
      <c r="EV110">
        <v>29.04</v>
      </c>
      <c r="EW110">
        <v>2.08</v>
      </c>
      <c r="EX110">
        <v>0</v>
      </c>
      <c r="EY110">
        <v>0</v>
      </c>
      <c r="FQ110">
        <v>0</v>
      </c>
      <c r="FR110">
        <f t="shared" si="98"/>
        <v>0</v>
      </c>
      <c r="FS110">
        <v>0</v>
      </c>
      <c r="FX110">
        <v>149</v>
      </c>
      <c r="FY110">
        <v>158</v>
      </c>
      <c r="GA110" t="s">
        <v>3</v>
      </c>
      <c r="GD110">
        <v>0</v>
      </c>
      <c r="GF110">
        <v>925277583</v>
      </c>
      <c r="GG110">
        <v>2</v>
      </c>
      <c r="GH110">
        <v>1</v>
      </c>
      <c r="GI110">
        <v>2</v>
      </c>
      <c r="GJ110">
        <v>0</v>
      </c>
      <c r="GK110">
        <f>ROUND(R110*(R12)/100,2)</f>
        <v>265927.44</v>
      </c>
      <c r="GL110">
        <f t="shared" si="99"/>
        <v>0</v>
      </c>
      <c r="GM110">
        <f t="shared" si="100"/>
        <v>1957108.5</v>
      </c>
      <c r="GN110">
        <f t="shared" si="101"/>
        <v>1957108.5</v>
      </c>
      <c r="GO110">
        <f t="shared" si="102"/>
        <v>0</v>
      </c>
      <c r="GP110">
        <f t="shared" si="103"/>
        <v>0</v>
      </c>
      <c r="GR110">
        <v>0</v>
      </c>
      <c r="GS110">
        <v>3</v>
      </c>
      <c r="GT110">
        <v>0</v>
      </c>
      <c r="GU110" t="s">
        <v>3</v>
      </c>
      <c r="GV110">
        <f t="shared" si="104"/>
        <v>0</v>
      </c>
      <c r="GW110">
        <v>1</v>
      </c>
      <c r="GX110">
        <f t="shared" si="105"/>
        <v>0</v>
      </c>
      <c r="HA110">
        <v>0</v>
      </c>
      <c r="HB110">
        <v>0</v>
      </c>
      <c r="HC110">
        <f t="shared" si="10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44</v>
      </c>
      <c r="E111" t="s">
        <v>139</v>
      </c>
      <c r="F111" t="s">
        <v>118</v>
      </c>
      <c r="G111" t="s">
        <v>119</v>
      </c>
      <c r="H111" t="s">
        <v>120</v>
      </c>
      <c r="I111">
        <f>I110*J111</f>
        <v>8524.0640000000003</v>
      </c>
      <c r="J111">
        <v>116.8</v>
      </c>
      <c r="K111">
        <v>116.8</v>
      </c>
      <c r="O111">
        <f t="shared" si="74"/>
        <v>474966.32</v>
      </c>
      <c r="P111">
        <f t="shared" si="75"/>
        <v>474966.32</v>
      </c>
      <c r="Q111">
        <f>(ROUND((ROUND(((ET111)*AV111*I111),2)*BB111),2)+ROUND((ROUND(((AE111-(EU111))*AV111*I111),2)*BS111),2))</f>
        <v>0</v>
      </c>
      <c r="R111">
        <f t="shared" si="76"/>
        <v>0</v>
      </c>
      <c r="S111">
        <f t="shared" si="77"/>
        <v>0</v>
      </c>
      <c r="T111">
        <f t="shared" si="78"/>
        <v>0</v>
      </c>
      <c r="U111">
        <f t="shared" si="79"/>
        <v>0</v>
      </c>
      <c r="V111">
        <f t="shared" si="80"/>
        <v>0</v>
      </c>
      <c r="W111">
        <f t="shared" si="81"/>
        <v>0</v>
      </c>
      <c r="X111">
        <f t="shared" si="82"/>
        <v>0</v>
      </c>
      <c r="Y111">
        <f t="shared" si="82"/>
        <v>0</v>
      </c>
      <c r="AA111">
        <v>60230820</v>
      </c>
      <c r="AB111">
        <f t="shared" si="83"/>
        <v>11.3</v>
      </c>
      <c r="AC111">
        <f t="shared" si="84"/>
        <v>11.3</v>
      </c>
      <c r="AD111">
        <f>ROUND((((ET111)-(EU111))+AE111),6)</f>
        <v>0</v>
      </c>
      <c r="AE111">
        <f t="shared" ref="AE111:AF113" si="107">ROUND((EU111),6)</f>
        <v>0</v>
      </c>
      <c r="AF111">
        <f t="shared" si="107"/>
        <v>0</v>
      </c>
      <c r="AG111">
        <f t="shared" si="86"/>
        <v>0</v>
      </c>
      <c r="AH111">
        <f t="shared" ref="AH111:AI113" si="108">(EW111)</f>
        <v>0</v>
      </c>
      <c r="AI111">
        <f t="shared" si="108"/>
        <v>0</v>
      </c>
      <c r="AJ111">
        <f t="shared" si="88"/>
        <v>0</v>
      </c>
      <c r="AK111">
        <v>11.3</v>
      </c>
      <c r="AL111">
        <v>11.3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1.079</v>
      </c>
      <c r="AZ111">
        <v>1</v>
      </c>
      <c r="BA111">
        <v>1</v>
      </c>
      <c r="BB111">
        <v>1</v>
      </c>
      <c r="BC111">
        <v>4.57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121</v>
      </c>
      <c r="BM111">
        <v>1989</v>
      </c>
      <c r="BN111">
        <v>0</v>
      </c>
      <c r="BO111" t="s">
        <v>118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9"/>
        <v>474966.32</v>
      </c>
      <c r="CQ111">
        <f t="shared" si="90"/>
        <v>55.71</v>
      </c>
      <c r="CR111">
        <f>(ROUND((ROUND(((ET111)*AV111*1),2)*BB111),2)+ROUND((ROUND(((AE111-(EU111))*AV111*1),2)*BS111),2))</f>
        <v>0</v>
      </c>
      <c r="CS111">
        <f t="shared" si="91"/>
        <v>0</v>
      </c>
      <c r="CT111">
        <f t="shared" si="92"/>
        <v>0</v>
      </c>
      <c r="CU111">
        <f t="shared" si="93"/>
        <v>0</v>
      </c>
      <c r="CV111">
        <f t="shared" si="94"/>
        <v>0</v>
      </c>
      <c r="CW111">
        <f t="shared" si="95"/>
        <v>0</v>
      </c>
      <c r="CX111">
        <f t="shared" si="95"/>
        <v>0</v>
      </c>
      <c r="CY111">
        <f t="shared" si="96"/>
        <v>0</v>
      </c>
      <c r="CZ111">
        <f t="shared" si="9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149</v>
      </c>
      <c r="DO111">
        <v>158</v>
      </c>
      <c r="DP111">
        <v>1.0469999999999999</v>
      </c>
      <c r="DQ111">
        <v>1.079</v>
      </c>
      <c r="DU111">
        <v>1009</v>
      </c>
      <c r="DV111" t="s">
        <v>120</v>
      </c>
      <c r="DW111" t="s">
        <v>120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59177136</v>
      </c>
      <c r="EF111">
        <v>30</v>
      </c>
      <c r="EG111" t="s">
        <v>23</v>
      </c>
      <c r="EH111">
        <v>0</v>
      </c>
      <c r="EI111" t="s">
        <v>3</v>
      </c>
      <c r="EJ111">
        <v>1</v>
      </c>
      <c r="EK111">
        <v>1989</v>
      </c>
      <c r="EL111" t="s">
        <v>115</v>
      </c>
      <c r="EM111" t="s">
        <v>116</v>
      </c>
      <c r="EO111" t="s">
        <v>3</v>
      </c>
      <c r="EQ111">
        <v>0</v>
      </c>
      <c r="ER111">
        <v>11.3</v>
      </c>
      <c r="ES111">
        <v>11.3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98"/>
        <v>0</v>
      </c>
      <c r="FS111">
        <v>0</v>
      </c>
      <c r="FX111">
        <v>149</v>
      </c>
      <c r="FY111">
        <v>158</v>
      </c>
      <c r="GA111" t="s">
        <v>3</v>
      </c>
      <c r="GD111">
        <v>0</v>
      </c>
      <c r="GF111">
        <v>-936542528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99"/>
        <v>0</v>
      </c>
      <c r="GM111">
        <f t="shared" si="100"/>
        <v>474966.32</v>
      </c>
      <c r="GN111">
        <f t="shared" si="101"/>
        <v>474966.32</v>
      </c>
      <c r="GO111">
        <f t="shared" si="102"/>
        <v>0</v>
      </c>
      <c r="GP111">
        <f t="shared" si="103"/>
        <v>0</v>
      </c>
      <c r="GR111">
        <v>0</v>
      </c>
      <c r="GS111">
        <v>3</v>
      </c>
      <c r="GT111">
        <v>0</v>
      </c>
      <c r="GU111" t="s">
        <v>3</v>
      </c>
      <c r="GV111">
        <f t="shared" si="104"/>
        <v>0</v>
      </c>
      <c r="GW111">
        <v>1</v>
      </c>
      <c r="GX111">
        <f t="shared" si="105"/>
        <v>0</v>
      </c>
      <c r="HA111">
        <v>0</v>
      </c>
      <c r="HB111">
        <v>0</v>
      </c>
      <c r="HC111">
        <f t="shared" si="10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46</v>
      </c>
      <c r="E112" t="s">
        <v>140</v>
      </c>
      <c r="F112" t="s">
        <v>123</v>
      </c>
      <c r="G112" t="s">
        <v>291</v>
      </c>
      <c r="H112" t="s">
        <v>124</v>
      </c>
      <c r="I112">
        <f>I110*J112</f>
        <v>432.62544000000003</v>
      </c>
      <c r="J112">
        <v>5.9279999999999999</v>
      </c>
      <c r="K112">
        <v>5.9279999999999999</v>
      </c>
      <c r="O112">
        <f t="shared" si="74"/>
        <v>377521.04</v>
      </c>
      <c r="P112">
        <f t="shared" si="75"/>
        <v>377521.04</v>
      </c>
      <c r="Q112">
        <f>(ROUND((ROUND(((ET112)*AV112*I112),2)*BB112),2)+ROUND((ROUND(((AE112-(EU112))*AV112*I112),2)*BS112),2))</f>
        <v>0</v>
      </c>
      <c r="R112">
        <f t="shared" si="76"/>
        <v>0</v>
      </c>
      <c r="S112">
        <f t="shared" si="77"/>
        <v>0</v>
      </c>
      <c r="T112">
        <f t="shared" si="78"/>
        <v>0</v>
      </c>
      <c r="U112">
        <f t="shared" si="79"/>
        <v>0</v>
      </c>
      <c r="V112">
        <f t="shared" si="80"/>
        <v>0</v>
      </c>
      <c r="W112">
        <f t="shared" si="81"/>
        <v>0</v>
      </c>
      <c r="X112">
        <f t="shared" si="82"/>
        <v>0</v>
      </c>
      <c r="Y112">
        <f t="shared" si="82"/>
        <v>0</v>
      </c>
      <c r="AA112">
        <v>60230820</v>
      </c>
      <c r="AB112">
        <f t="shared" si="83"/>
        <v>95.37</v>
      </c>
      <c r="AC112">
        <f t="shared" si="84"/>
        <v>95.37</v>
      </c>
      <c r="AD112">
        <f>ROUND((((ET112)-(EU112))+AE112),6)</f>
        <v>0</v>
      </c>
      <c r="AE112">
        <f t="shared" si="107"/>
        <v>0</v>
      </c>
      <c r="AF112">
        <f t="shared" si="107"/>
        <v>0</v>
      </c>
      <c r="AG112">
        <f t="shared" si="86"/>
        <v>0</v>
      </c>
      <c r="AH112">
        <f t="shared" si="108"/>
        <v>0</v>
      </c>
      <c r="AI112">
        <f t="shared" si="108"/>
        <v>0</v>
      </c>
      <c r="AJ112">
        <f t="shared" si="88"/>
        <v>0</v>
      </c>
      <c r="AK112">
        <v>95.37</v>
      </c>
      <c r="AL112">
        <v>95.37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1.079</v>
      </c>
      <c r="AZ112">
        <v>1</v>
      </c>
      <c r="BA112">
        <v>1</v>
      </c>
      <c r="BB112">
        <v>1</v>
      </c>
      <c r="BC112">
        <v>8.48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125</v>
      </c>
      <c r="BM112">
        <v>1989</v>
      </c>
      <c r="BN112">
        <v>0</v>
      </c>
      <c r="BO112" t="s">
        <v>123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9"/>
        <v>377521.04</v>
      </c>
      <c r="CQ112">
        <f t="shared" si="90"/>
        <v>872.59</v>
      </c>
      <c r="CR112">
        <f>(ROUND((ROUND(((ET112)*AV112*1),2)*BB112),2)+ROUND((ROUND(((AE112-(EU112))*AV112*1),2)*BS112),2))</f>
        <v>0</v>
      </c>
      <c r="CS112">
        <f t="shared" si="91"/>
        <v>0</v>
      </c>
      <c r="CT112">
        <f t="shared" si="92"/>
        <v>0</v>
      </c>
      <c r="CU112">
        <f t="shared" si="93"/>
        <v>0</v>
      </c>
      <c r="CV112">
        <f t="shared" si="94"/>
        <v>0</v>
      </c>
      <c r="CW112">
        <f t="shared" si="95"/>
        <v>0</v>
      </c>
      <c r="CX112">
        <f t="shared" si="95"/>
        <v>0</v>
      </c>
      <c r="CY112">
        <f t="shared" si="96"/>
        <v>0</v>
      </c>
      <c r="CZ112">
        <f t="shared" si="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149</v>
      </c>
      <c r="DO112">
        <v>158</v>
      </c>
      <c r="DP112">
        <v>1.0469999999999999</v>
      </c>
      <c r="DQ112">
        <v>1.079</v>
      </c>
      <c r="DU112">
        <v>1002</v>
      </c>
      <c r="DV112" t="s">
        <v>124</v>
      </c>
      <c r="DW112" t="s">
        <v>124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59177136</v>
      </c>
      <c r="EF112">
        <v>30</v>
      </c>
      <c r="EG112" t="s">
        <v>23</v>
      </c>
      <c r="EH112">
        <v>0</v>
      </c>
      <c r="EI112" t="s">
        <v>3</v>
      </c>
      <c r="EJ112">
        <v>1</v>
      </c>
      <c r="EK112">
        <v>1989</v>
      </c>
      <c r="EL112" t="s">
        <v>115</v>
      </c>
      <c r="EM112" t="s">
        <v>116</v>
      </c>
      <c r="EO112" t="s">
        <v>3</v>
      </c>
      <c r="EQ112">
        <v>0</v>
      </c>
      <c r="ER112">
        <v>95.37</v>
      </c>
      <c r="ES112">
        <v>95.37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98"/>
        <v>0</v>
      </c>
      <c r="FS112">
        <v>0</v>
      </c>
      <c r="FX112">
        <v>149</v>
      </c>
      <c r="FY112">
        <v>158</v>
      </c>
      <c r="GA112" t="s">
        <v>3</v>
      </c>
      <c r="GD112">
        <v>0</v>
      </c>
      <c r="GF112">
        <v>1548396739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 t="shared" si="99"/>
        <v>0</v>
      </c>
      <c r="GM112">
        <f t="shared" si="100"/>
        <v>377521.04</v>
      </c>
      <c r="GN112">
        <f t="shared" si="101"/>
        <v>377521.04</v>
      </c>
      <c r="GO112">
        <f t="shared" si="102"/>
        <v>0</v>
      </c>
      <c r="GP112">
        <f t="shared" si="103"/>
        <v>0</v>
      </c>
      <c r="GR112">
        <v>0</v>
      </c>
      <c r="GS112">
        <v>3</v>
      </c>
      <c r="GT112">
        <v>0</v>
      </c>
      <c r="GU112" t="s">
        <v>3</v>
      </c>
      <c r="GV112">
        <f t="shared" si="104"/>
        <v>0</v>
      </c>
      <c r="GW112">
        <v>1</v>
      </c>
      <c r="GX112">
        <f t="shared" si="105"/>
        <v>0</v>
      </c>
      <c r="HA112">
        <v>0</v>
      </c>
      <c r="HB112">
        <v>0</v>
      </c>
      <c r="HC112">
        <f t="shared" si="10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141</v>
      </c>
      <c r="F113" t="s">
        <v>127</v>
      </c>
      <c r="G113" t="s">
        <v>128</v>
      </c>
      <c r="H113" t="s">
        <v>129</v>
      </c>
      <c r="I113">
        <f>ROUND((72.98*3)+6,9)</f>
        <v>224.94</v>
      </c>
      <c r="J113">
        <v>0</v>
      </c>
      <c r="K113">
        <f>ROUND((72.98*3)+6,9)</f>
        <v>224.94</v>
      </c>
      <c r="O113">
        <f t="shared" si="74"/>
        <v>297351.09999999998</v>
      </c>
      <c r="P113">
        <f t="shared" si="75"/>
        <v>297351.09999999998</v>
      </c>
      <c r="Q113">
        <f>(ROUND((ROUND(((ET113)*AV113*I113),2)*BB113),2)+ROUND((ROUND(((AE113-(EU113))*AV113*I113),2)*BS113),2))</f>
        <v>0</v>
      </c>
      <c r="R113">
        <f t="shared" si="76"/>
        <v>0</v>
      </c>
      <c r="S113">
        <f t="shared" si="77"/>
        <v>0</v>
      </c>
      <c r="T113">
        <f t="shared" si="78"/>
        <v>0</v>
      </c>
      <c r="U113">
        <f t="shared" si="79"/>
        <v>0</v>
      </c>
      <c r="V113">
        <f t="shared" si="80"/>
        <v>0</v>
      </c>
      <c r="W113">
        <f t="shared" si="81"/>
        <v>0</v>
      </c>
      <c r="X113">
        <f t="shared" si="82"/>
        <v>0</v>
      </c>
      <c r="Y113">
        <f t="shared" si="82"/>
        <v>0</v>
      </c>
      <c r="AA113">
        <v>60230820</v>
      </c>
      <c r="AB113">
        <f t="shared" si="83"/>
        <v>135.72</v>
      </c>
      <c r="AC113">
        <f t="shared" si="84"/>
        <v>135.72</v>
      </c>
      <c r="AD113">
        <f>ROUND((((ET113)-(EU113))+AE113),6)</f>
        <v>0</v>
      </c>
      <c r="AE113">
        <f t="shared" si="107"/>
        <v>0</v>
      </c>
      <c r="AF113">
        <f t="shared" si="107"/>
        <v>0</v>
      </c>
      <c r="AG113">
        <f t="shared" si="86"/>
        <v>0</v>
      </c>
      <c r="AH113">
        <f t="shared" si="108"/>
        <v>0</v>
      </c>
      <c r="AI113">
        <f t="shared" si="108"/>
        <v>0</v>
      </c>
      <c r="AJ113">
        <f t="shared" si="88"/>
        <v>0</v>
      </c>
      <c r="AK113">
        <v>135.72</v>
      </c>
      <c r="AL113">
        <v>135.72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9.74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400002</v>
      </c>
      <c r="BN113">
        <v>0</v>
      </c>
      <c r="BO113" t="s">
        <v>3</v>
      </c>
      <c r="BP113">
        <v>0</v>
      </c>
      <c r="BQ113">
        <v>202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9"/>
        <v>297351.09999999998</v>
      </c>
      <c r="CQ113">
        <f t="shared" si="90"/>
        <v>1321.91</v>
      </c>
      <c r="CR113">
        <f>(ROUND((ROUND(((ET113)*AV113*1),2)*BB113),2)+ROUND((ROUND(((AE113-(EU113))*AV113*1),2)*BS113),2))</f>
        <v>0</v>
      </c>
      <c r="CS113">
        <f t="shared" si="91"/>
        <v>0</v>
      </c>
      <c r="CT113">
        <f t="shared" si="92"/>
        <v>0</v>
      </c>
      <c r="CU113">
        <f t="shared" si="93"/>
        <v>0</v>
      </c>
      <c r="CV113">
        <f t="shared" si="94"/>
        <v>0</v>
      </c>
      <c r="CW113">
        <f t="shared" si="95"/>
        <v>0</v>
      </c>
      <c r="CX113">
        <f t="shared" si="95"/>
        <v>0</v>
      </c>
      <c r="CY113">
        <f t="shared" si="96"/>
        <v>0</v>
      </c>
      <c r="CZ113">
        <f t="shared" si="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129</v>
      </c>
      <c r="DW113" t="s">
        <v>129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59177112</v>
      </c>
      <c r="EF113">
        <v>202</v>
      </c>
      <c r="EG113" t="s">
        <v>130</v>
      </c>
      <c r="EH113">
        <v>0</v>
      </c>
      <c r="EI113" t="s">
        <v>3</v>
      </c>
      <c r="EJ113">
        <v>1</v>
      </c>
      <c r="EK113">
        <v>400002</v>
      </c>
      <c r="EL113" t="s">
        <v>131</v>
      </c>
      <c r="EM113" t="s">
        <v>130</v>
      </c>
      <c r="EO113" t="s">
        <v>3</v>
      </c>
      <c r="EQ113">
        <v>0</v>
      </c>
      <c r="ER113">
        <v>135.72</v>
      </c>
      <c r="ES113">
        <v>135.72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0</v>
      </c>
      <c r="FD113">
        <v>18</v>
      </c>
      <c r="FF113">
        <v>1296</v>
      </c>
      <c r="FQ113">
        <v>0</v>
      </c>
      <c r="FR113">
        <f t="shared" si="98"/>
        <v>0</v>
      </c>
      <c r="FS113">
        <v>0</v>
      </c>
      <c r="FX113">
        <v>0</v>
      </c>
      <c r="FY113">
        <v>0</v>
      </c>
      <c r="GA113" t="s">
        <v>132</v>
      </c>
      <c r="GD113">
        <v>0</v>
      </c>
      <c r="GF113">
        <v>-1978932310</v>
      </c>
      <c r="GG113">
        <v>2</v>
      </c>
      <c r="GH113">
        <v>3</v>
      </c>
      <c r="GI113">
        <v>3</v>
      </c>
      <c r="GJ113">
        <v>0</v>
      </c>
      <c r="GK113">
        <f>ROUND(R113*(R12)/100,2)</f>
        <v>0</v>
      </c>
      <c r="GL113">
        <f t="shared" si="99"/>
        <v>0</v>
      </c>
      <c r="GM113">
        <f t="shared" si="100"/>
        <v>297351.09999999998</v>
      </c>
      <c r="GN113">
        <f t="shared" si="101"/>
        <v>297351.09999999998</v>
      </c>
      <c r="GO113">
        <f t="shared" si="102"/>
        <v>0</v>
      </c>
      <c r="GP113">
        <f t="shared" si="103"/>
        <v>0</v>
      </c>
      <c r="GR113">
        <v>1</v>
      </c>
      <c r="GS113">
        <v>1</v>
      </c>
      <c r="GT113">
        <v>0</v>
      </c>
      <c r="GU113" t="s">
        <v>3</v>
      </c>
      <c r="GV113">
        <f t="shared" si="104"/>
        <v>0</v>
      </c>
      <c r="GW113">
        <v>1</v>
      </c>
      <c r="GX113">
        <f t="shared" si="105"/>
        <v>0</v>
      </c>
      <c r="HA113">
        <v>0</v>
      </c>
      <c r="HB113">
        <v>0</v>
      </c>
      <c r="HC113">
        <f t="shared" si="106"/>
        <v>0</v>
      </c>
      <c r="HE113" t="s">
        <v>133</v>
      </c>
      <c r="HF113" t="s">
        <v>33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2">
        <v>51</v>
      </c>
      <c r="B115" s="2">
        <f>B103</f>
        <v>1</v>
      </c>
      <c r="C115" s="2">
        <f>A103</f>
        <v>4</v>
      </c>
      <c r="D115" s="2">
        <f>ROW(A103)</f>
        <v>103</v>
      </c>
      <c r="E115" s="2"/>
      <c r="F115" s="2" t="str">
        <f>IF(F103&lt;&gt;"",F103,"")</f>
        <v>Новый раздел</v>
      </c>
      <c r="G115" s="2" t="str">
        <f>IF(G103&lt;&gt;"",G103,"")</f>
        <v>ЗП №2 1скв*3трубы. Lпл=70м, Lпроф=72,98м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9">ROUND(AB115,2)</f>
        <v>2725412.24</v>
      </c>
      <c r="P115" s="2">
        <f t="shared" si="109"/>
        <v>1162033.1000000001</v>
      </c>
      <c r="Q115" s="2">
        <f t="shared" si="109"/>
        <v>1467902.04</v>
      </c>
      <c r="R115" s="2">
        <f t="shared" si="109"/>
        <v>167870.8</v>
      </c>
      <c r="S115" s="2">
        <f t="shared" si="109"/>
        <v>95477.1</v>
      </c>
      <c r="T115" s="2">
        <f t="shared" si="109"/>
        <v>0</v>
      </c>
      <c r="U115" s="2">
        <f>AH115</f>
        <v>200.11226928000002</v>
      </c>
      <c r="V115" s="2">
        <f>AI115</f>
        <v>0</v>
      </c>
      <c r="W115" s="2">
        <f>ROUND(AJ115,2)</f>
        <v>0</v>
      </c>
      <c r="X115" s="2">
        <f>ROUND(AK115,2)</f>
        <v>112536.52</v>
      </c>
      <c r="Y115" s="2">
        <f>ROUND(AL115,2)</f>
        <v>53250.93</v>
      </c>
      <c r="Z115" s="2"/>
      <c r="AA115" s="2"/>
      <c r="AB115" s="2">
        <f>ROUND(SUMIF(AA107:AA113,"=60230820",O107:O113),2)</f>
        <v>2725412.24</v>
      </c>
      <c r="AC115" s="2">
        <f>ROUND(SUMIF(AA107:AA113,"=60230820",P107:P113),2)</f>
        <v>1162033.1000000001</v>
      </c>
      <c r="AD115" s="2">
        <f>ROUND(SUMIF(AA107:AA113,"=60230820",Q107:Q113),2)</f>
        <v>1467902.04</v>
      </c>
      <c r="AE115" s="2">
        <f>ROUND(SUMIF(AA107:AA113,"=60230820",R107:R113),2)</f>
        <v>167870.8</v>
      </c>
      <c r="AF115" s="2">
        <f>ROUND(SUMIF(AA107:AA113,"=60230820",S107:S113),2)</f>
        <v>95477.1</v>
      </c>
      <c r="AG115" s="2">
        <f>ROUND(SUMIF(AA107:AA113,"=60230820",T107:T113),2)</f>
        <v>0</v>
      </c>
      <c r="AH115" s="2">
        <f>SUMIF(AA107:AA113,"=60230820",U107:U113)</f>
        <v>200.11226928000002</v>
      </c>
      <c r="AI115" s="2">
        <f>SUMIF(AA107:AA113,"=60230820",V107:V113)</f>
        <v>0</v>
      </c>
      <c r="AJ115" s="2">
        <f>ROUND(SUMIF(AA107:AA113,"=60230820",W107:W113),2)</f>
        <v>0</v>
      </c>
      <c r="AK115" s="2">
        <f>ROUND(SUMIF(AA107:AA113,"=60230820",X107:X113),2)</f>
        <v>112536.52</v>
      </c>
      <c r="AL115" s="2">
        <f>ROUND(SUMIF(AA107:AA113,"=60230820",Y107:Y113),2)</f>
        <v>53250.93</v>
      </c>
      <c r="AM115" s="2"/>
      <c r="AN115" s="2"/>
      <c r="AO115" s="2">
        <f t="shared" ref="AO115:BD115" si="110">ROUND(BX115,2)</f>
        <v>0</v>
      </c>
      <c r="AP115" s="2">
        <f t="shared" si="110"/>
        <v>0</v>
      </c>
      <c r="AQ115" s="2">
        <f t="shared" si="110"/>
        <v>0</v>
      </c>
      <c r="AR115" s="2">
        <f t="shared" si="110"/>
        <v>3159792.97</v>
      </c>
      <c r="AS115" s="2">
        <f t="shared" si="110"/>
        <v>3159792.97</v>
      </c>
      <c r="AT115" s="2">
        <f t="shared" si="110"/>
        <v>0</v>
      </c>
      <c r="AU115" s="2">
        <f t="shared" si="110"/>
        <v>0</v>
      </c>
      <c r="AV115" s="2">
        <f t="shared" si="110"/>
        <v>1162033.1000000001</v>
      </c>
      <c r="AW115" s="2">
        <f t="shared" si="110"/>
        <v>1162033.1000000001</v>
      </c>
      <c r="AX115" s="2">
        <f t="shared" si="110"/>
        <v>0</v>
      </c>
      <c r="AY115" s="2">
        <f t="shared" si="110"/>
        <v>1162033.1000000001</v>
      </c>
      <c r="AZ115" s="2">
        <f t="shared" si="110"/>
        <v>0</v>
      </c>
      <c r="BA115" s="2">
        <f t="shared" si="110"/>
        <v>0</v>
      </c>
      <c r="BB115" s="2">
        <f t="shared" si="110"/>
        <v>0</v>
      </c>
      <c r="BC115" s="2">
        <f t="shared" si="110"/>
        <v>0</v>
      </c>
      <c r="BD115" s="2">
        <f t="shared" si="110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ROUND(SUMIF(AA107:AA113,"=60230820",FQ107:FQ113),2)</f>
        <v>0</v>
      </c>
      <c r="BY115" s="2">
        <f>ROUND(SUMIF(AA107:AA113,"=60230820",FR107:FR113),2)</f>
        <v>0</v>
      </c>
      <c r="BZ115" s="2">
        <f>ROUND(SUMIF(AA107:AA113,"=60230820",GL107:GL113),2)</f>
        <v>0</v>
      </c>
      <c r="CA115" s="2">
        <f>ROUND(SUMIF(AA107:AA113,"=60230820",GM107:GM113),2)</f>
        <v>3159792.97</v>
      </c>
      <c r="CB115" s="2">
        <f>ROUND(SUMIF(AA107:AA113,"=60230820",GN107:GN113),2)</f>
        <v>3159792.97</v>
      </c>
      <c r="CC115" s="2">
        <f>ROUND(SUMIF(AA107:AA113,"=60230820",GO107:GO113),2)</f>
        <v>0</v>
      </c>
      <c r="CD115" s="2">
        <f>ROUND(SUMIF(AA107:AA113,"=60230820",GP107:GP113),2)</f>
        <v>0</v>
      </c>
      <c r="CE115" s="2">
        <f>AC115-BX115</f>
        <v>1162033.1000000001</v>
      </c>
      <c r="CF115" s="2">
        <f>AC115-BY115</f>
        <v>1162033.1000000001</v>
      </c>
      <c r="CG115" s="2">
        <f>BX115-BZ115</f>
        <v>0</v>
      </c>
      <c r="CH115" s="2">
        <f>AC115-BX115-BY115+BZ115</f>
        <v>1162033.1000000001</v>
      </c>
      <c r="CI115" s="2">
        <f>BY115-BZ115</f>
        <v>0</v>
      </c>
      <c r="CJ115" s="2">
        <f>ROUND(SUMIF(AA107:AA113,"=60230820",GX107:GX113),2)</f>
        <v>0</v>
      </c>
      <c r="CK115" s="2">
        <f>ROUND(SUMIF(AA107:AA113,"=60230820",GY107:GY113),2)</f>
        <v>0</v>
      </c>
      <c r="CL115" s="2">
        <f>ROUND(SUMIF(AA107:AA113,"=60230820",GZ107:GZ113),2)</f>
        <v>0</v>
      </c>
      <c r="CM115" s="2">
        <f>ROUND(SUMIF(AA107:AA113,"=60230820",HD107:HD113),2)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2725412.24</v>
      </c>
      <c r="G117" s="4" t="s">
        <v>37</v>
      </c>
      <c r="H117" s="4" t="s">
        <v>38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2725412.24</v>
      </c>
      <c r="X117" s="4">
        <v>1</v>
      </c>
      <c r="Y117" s="4">
        <v>2725412.24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1162033.1000000001</v>
      </c>
      <c r="G118" s="4" t="s">
        <v>39</v>
      </c>
      <c r="H118" s="4" t="s">
        <v>40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1162033.1000000001</v>
      </c>
      <c r="X118" s="4">
        <v>1</v>
      </c>
      <c r="Y118" s="4">
        <v>1162033.1000000001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41</v>
      </c>
      <c r="H119" s="4" t="s">
        <v>42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1162033.1000000001</v>
      </c>
      <c r="G120" s="4" t="s">
        <v>43</v>
      </c>
      <c r="H120" s="4" t="s">
        <v>44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1162033.1000000001</v>
      </c>
      <c r="X120" s="4">
        <v>1</v>
      </c>
      <c r="Y120" s="4">
        <v>1162033.1000000001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1162033.1000000001</v>
      </c>
      <c r="G121" s="4" t="s">
        <v>45</v>
      </c>
      <c r="H121" s="4" t="s">
        <v>46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1162033.1000000001</v>
      </c>
      <c r="X121" s="4">
        <v>1</v>
      </c>
      <c r="Y121" s="4">
        <v>1162033.1000000001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47</v>
      </c>
      <c r="H122" s="4" t="s">
        <v>48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1162033.1000000001</v>
      </c>
      <c r="G123" s="4" t="s">
        <v>49</v>
      </c>
      <c r="H123" s="4" t="s">
        <v>50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1162033.1000000001</v>
      </c>
      <c r="X123" s="4">
        <v>1</v>
      </c>
      <c r="Y123" s="4">
        <v>1162033.1000000001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51</v>
      </c>
      <c r="H124" s="4" t="s">
        <v>52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53</v>
      </c>
      <c r="H125" s="4" t="s">
        <v>54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55</v>
      </c>
      <c r="H126" s="4" t="s">
        <v>56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1467902.04</v>
      </c>
      <c r="G127" s="4" t="s">
        <v>57</v>
      </c>
      <c r="H127" s="4" t="s">
        <v>58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1467902.04</v>
      </c>
      <c r="X127" s="4">
        <v>1</v>
      </c>
      <c r="Y127" s="4">
        <v>1467902.04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59</v>
      </c>
      <c r="H128" s="4" t="s">
        <v>60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167870.8</v>
      </c>
      <c r="G129" s="4" t="s">
        <v>61</v>
      </c>
      <c r="H129" s="4" t="s">
        <v>62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167870.8</v>
      </c>
      <c r="X129" s="4">
        <v>1</v>
      </c>
      <c r="Y129" s="4">
        <v>167870.8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95477.1</v>
      </c>
      <c r="G130" s="4" t="s">
        <v>63</v>
      </c>
      <c r="H130" s="4" t="s">
        <v>64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95477.1</v>
      </c>
      <c r="X130" s="4">
        <v>1</v>
      </c>
      <c r="Y130" s="4">
        <v>95477.1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65</v>
      </c>
      <c r="H131" s="4" t="s">
        <v>66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3159792.97</v>
      </c>
      <c r="G132" s="4" t="s">
        <v>67</v>
      </c>
      <c r="H132" s="4" t="s">
        <v>68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3159792.97</v>
      </c>
      <c r="X132" s="4">
        <v>1</v>
      </c>
      <c r="Y132" s="4">
        <v>3159792.97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69</v>
      </c>
      <c r="H133" s="4" t="s">
        <v>70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71</v>
      </c>
      <c r="H134" s="4" t="s">
        <v>72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73</v>
      </c>
      <c r="H135" s="4" t="s">
        <v>74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75</v>
      </c>
      <c r="H136" s="4" t="s">
        <v>76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200.11226928000002</v>
      </c>
      <c r="G137" s="4" t="s">
        <v>77</v>
      </c>
      <c r="H137" s="4" t="s">
        <v>78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200.11226927999996</v>
      </c>
      <c r="X137" s="4">
        <v>1</v>
      </c>
      <c r="Y137" s="4">
        <v>200.11226927999996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79</v>
      </c>
      <c r="H138" s="4" t="s">
        <v>80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81</v>
      </c>
      <c r="H139" s="4" t="s">
        <v>82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83</v>
      </c>
      <c r="H140" s="4" t="s">
        <v>84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112536.52</v>
      </c>
      <c r="G141" s="4" t="s">
        <v>85</v>
      </c>
      <c r="H141" s="4" t="s">
        <v>86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112536.52</v>
      </c>
      <c r="X141" s="4">
        <v>1</v>
      </c>
      <c r="Y141" s="4">
        <v>112536.52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53250.93</v>
      </c>
      <c r="G142" s="4" t="s">
        <v>87</v>
      </c>
      <c r="H142" s="4" t="s">
        <v>88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53250.93</v>
      </c>
      <c r="X142" s="4">
        <v>1</v>
      </c>
      <c r="Y142" s="4">
        <v>53250.93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3159792.97</v>
      </c>
      <c r="G143" s="4" t="s">
        <v>89</v>
      </c>
      <c r="H143" s="4" t="s">
        <v>90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3159792.97</v>
      </c>
      <c r="X143" s="4">
        <v>1</v>
      </c>
      <c r="Y143" s="4">
        <v>3159792.97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ROW(A156)</f>
        <v>156</v>
      </c>
      <c r="E145" s="1"/>
      <c r="F145" s="1" t="s">
        <v>22</v>
      </c>
      <c r="G145" s="1" t="s">
        <v>142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111">B156</f>
        <v>1</v>
      </c>
      <c r="C147" s="2">
        <f t="shared" si="111"/>
        <v>4</v>
      </c>
      <c r="D147" s="2">
        <f t="shared" si="111"/>
        <v>145</v>
      </c>
      <c r="E147" s="2">
        <f t="shared" si="111"/>
        <v>0</v>
      </c>
      <c r="F147" s="2" t="str">
        <f t="shared" si="111"/>
        <v>Новый раздел</v>
      </c>
      <c r="G147" s="2" t="str">
        <f t="shared" si="111"/>
        <v>Монтажные работы</v>
      </c>
      <c r="H147" s="2"/>
      <c r="I147" s="2"/>
      <c r="J147" s="2"/>
      <c r="K147" s="2"/>
      <c r="L147" s="2"/>
      <c r="M147" s="2"/>
      <c r="N147" s="2"/>
      <c r="O147" s="2">
        <f t="shared" ref="O147:AT147" si="112">O156</f>
        <v>649962.78</v>
      </c>
      <c r="P147" s="2">
        <f t="shared" si="112"/>
        <v>569655.07999999996</v>
      </c>
      <c r="Q147" s="2">
        <f t="shared" si="112"/>
        <v>6767.58</v>
      </c>
      <c r="R147" s="2">
        <f t="shared" si="112"/>
        <v>2400.17</v>
      </c>
      <c r="S147" s="2">
        <f t="shared" si="112"/>
        <v>73540.12</v>
      </c>
      <c r="T147" s="2">
        <f t="shared" si="112"/>
        <v>0</v>
      </c>
      <c r="U147" s="2">
        <f t="shared" si="112"/>
        <v>171.27189763992001</v>
      </c>
      <c r="V147" s="2">
        <f t="shared" si="112"/>
        <v>0</v>
      </c>
      <c r="W147" s="2">
        <f t="shared" si="112"/>
        <v>0</v>
      </c>
      <c r="X147" s="2">
        <f t="shared" si="112"/>
        <v>67656.899999999994</v>
      </c>
      <c r="Y147" s="2">
        <f t="shared" si="112"/>
        <v>31622.25</v>
      </c>
      <c r="Z147" s="2">
        <f t="shared" si="112"/>
        <v>0</v>
      </c>
      <c r="AA147" s="2">
        <f t="shared" si="112"/>
        <v>0</v>
      </c>
      <c r="AB147" s="2">
        <f t="shared" si="112"/>
        <v>649962.78</v>
      </c>
      <c r="AC147" s="2">
        <f t="shared" si="112"/>
        <v>569655.07999999996</v>
      </c>
      <c r="AD147" s="2">
        <f t="shared" si="112"/>
        <v>6767.58</v>
      </c>
      <c r="AE147" s="2">
        <f t="shared" si="112"/>
        <v>2400.17</v>
      </c>
      <c r="AF147" s="2">
        <f t="shared" si="112"/>
        <v>73540.12</v>
      </c>
      <c r="AG147" s="2">
        <f t="shared" si="112"/>
        <v>0</v>
      </c>
      <c r="AH147" s="2">
        <f t="shared" si="112"/>
        <v>171.27189763992001</v>
      </c>
      <c r="AI147" s="2">
        <f t="shared" si="112"/>
        <v>0</v>
      </c>
      <c r="AJ147" s="2">
        <f t="shared" si="112"/>
        <v>0</v>
      </c>
      <c r="AK147" s="2">
        <f t="shared" si="112"/>
        <v>67656.899999999994</v>
      </c>
      <c r="AL147" s="2">
        <f t="shared" si="112"/>
        <v>31622.25</v>
      </c>
      <c r="AM147" s="2">
        <f t="shared" si="112"/>
        <v>0</v>
      </c>
      <c r="AN147" s="2">
        <f t="shared" si="112"/>
        <v>0</v>
      </c>
      <c r="AO147" s="2">
        <f t="shared" si="112"/>
        <v>0</v>
      </c>
      <c r="AP147" s="2">
        <f t="shared" si="112"/>
        <v>0</v>
      </c>
      <c r="AQ147" s="2">
        <f t="shared" si="112"/>
        <v>0</v>
      </c>
      <c r="AR147" s="2">
        <f t="shared" si="112"/>
        <v>753082.21</v>
      </c>
      <c r="AS147" s="2">
        <f t="shared" si="112"/>
        <v>217.31</v>
      </c>
      <c r="AT147" s="2">
        <f t="shared" si="112"/>
        <v>752864.9</v>
      </c>
      <c r="AU147" s="2">
        <f t="shared" ref="AU147:BZ147" si="113">AU156</f>
        <v>0</v>
      </c>
      <c r="AV147" s="2">
        <f t="shared" si="113"/>
        <v>569655.07999999996</v>
      </c>
      <c r="AW147" s="2">
        <f t="shared" si="113"/>
        <v>569655.07999999996</v>
      </c>
      <c r="AX147" s="2">
        <f t="shared" si="113"/>
        <v>0</v>
      </c>
      <c r="AY147" s="2">
        <f t="shared" si="113"/>
        <v>569655.07999999996</v>
      </c>
      <c r="AZ147" s="2">
        <f t="shared" si="113"/>
        <v>0</v>
      </c>
      <c r="BA147" s="2">
        <f t="shared" si="113"/>
        <v>0</v>
      </c>
      <c r="BB147" s="2">
        <f t="shared" si="113"/>
        <v>0</v>
      </c>
      <c r="BC147" s="2">
        <f t="shared" si="113"/>
        <v>0</v>
      </c>
      <c r="BD147" s="2">
        <f t="shared" si="113"/>
        <v>0</v>
      </c>
      <c r="BE147" s="2">
        <f t="shared" si="113"/>
        <v>0</v>
      </c>
      <c r="BF147" s="2">
        <f t="shared" si="113"/>
        <v>0</v>
      </c>
      <c r="BG147" s="2">
        <f t="shared" si="113"/>
        <v>0</v>
      </c>
      <c r="BH147" s="2">
        <f t="shared" si="113"/>
        <v>0</v>
      </c>
      <c r="BI147" s="2">
        <f t="shared" si="113"/>
        <v>0</v>
      </c>
      <c r="BJ147" s="2">
        <f t="shared" si="113"/>
        <v>0</v>
      </c>
      <c r="BK147" s="2">
        <f t="shared" si="113"/>
        <v>0</v>
      </c>
      <c r="BL147" s="2">
        <f t="shared" si="113"/>
        <v>0</v>
      </c>
      <c r="BM147" s="2">
        <f t="shared" si="113"/>
        <v>0</v>
      </c>
      <c r="BN147" s="2">
        <f t="shared" si="113"/>
        <v>0</v>
      </c>
      <c r="BO147" s="2">
        <f t="shared" si="113"/>
        <v>0</v>
      </c>
      <c r="BP147" s="2">
        <f t="shared" si="113"/>
        <v>0</v>
      </c>
      <c r="BQ147" s="2">
        <f t="shared" si="113"/>
        <v>0</v>
      </c>
      <c r="BR147" s="2">
        <f t="shared" si="113"/>
        <v>0</v>
      </c>
      <c r="BS147" s="2">
        <f t="shared" si="113"/>
        <v>0</v>
      </c>
      <c r="BT147" s="2">
        <f t="shared" si="113"/>
        <v>0</v>
      </c>
      <c r="BU147" s="2">
        <f t="shared" si="113"/>
        <v>0</v>
      </c>
      <c r="BV147" s="2">
        <f t="shared" si="113"/>
        <v>0</v>
      </c>
      <c r="BW147" s="2">
        <f t="shared" si="113"/>
        <v>0</v>
      </c>
      <c r="BX147" s="2">
        <f t="shared" si="113"/>
        <v>0</v>
      </c>
      <c r="BY147" s="2">
        <f t="shared" si="113"/>
        <v>0</v>
      </c>
      <c r="BZ147" s="2">
        <f t="shared" si="113"/>
        <v>0</v>
      </c>
      <c r="CA147" s="2">
        <f t="shared" ref="CA147:DF147" si="114">CA156</f>
        <v>753082.21</v>
      </c>
      <c r="CB147" s="2">
        <f t="shared" si="114"/>
        <v>217.31</v>
      </c>
      <c r="CC147" s="2">
        <f t="shared" si="114"/>
        <v>752864.9</v>
      </c>
      <c r="CD147" s="2">
        <f t="shared" si="114"/>
        <v>0</v>
      </c>
      <c r="CE147" s="2">
        <f t="shared" si="114"/>
        <v>569655.07999999996</v>
      </c>
      <c r="CF147" s="2">
        <f t="shared" si="114"/>
        <v>569655.07999999996</v>
      </c>
      <c r="CG147" s="2">
        <f t="shared" si="114"/>
        <v>0</v>
      </c>
      <c r="CH147" s="2">
        <f t="shared" si="114"/>
        <v>569655.07999999996</v>
      </c>
      <c r="CI147" s="2">
        <f t="shared" si="114"/>
        <v>0</v>
      </c>
      <c r="CJ147" s="2">
        <f t="shared" si="114"/>
        <v>0</v>
      </c>
      <c r="CK147" s="2">
        <f t="shared" si="114"/>
        <v>0</v>
      </c>
      <c r="CL147" s="2">
        <f t="shared" si="114"/>
        <v>0</v>
      </c>
      <c r="CM147" s="2">
        <f t="shared" si="114"/>
        <v>0</v>
      </c>
      <c r="CN147" s="2">
        <f t="shared" si="114"/>
        <v>0</v>
      </c>
      <c r="CO147" s="2">
        <f t="shared" si="114"/>
        <v>0</v>
      </c>
      <c r="CP147" s="2">
        <f t="shared" si="114"/>
        <v>0</v>
      </c>
      <c r="CQ147" s="2">
        <f t="shared" si="114"/>
        <v>0</v>
      </c>
      <c r="CR147" s="2">
        <f t="shared" si="114"/>
        <v>0</v>
      </c>
      <c r="CS147" s="2">
        <f t="shared" si="114"/>
        <v>0</v>
      </c>
      <c r="CT147" s="2">
        <f t="shared" si="114"/>
        <v>0</v>
      </c>
      <c r="CU147" s="2">
        <f t="shared" si="114"/>
        <v>0</v>
      </c>
      <c r="CV147" s="2">
        <f t="shared" si="114"/>
        <v>0</v>
      </c>
      <c r="CW147" s="2">
        <f t="shared" si="114"/>
        <v>0</v>
      </c>
      <c r="CX147" s="2">
        <f t="shared" si="114"/>
        <v>0</v>
      </c>
      <c r="CY147" s="2">
        <f t="shared" si="114"/>
        <v>0</v>
      </c>
      <c r="CZ147" s="2">
        <f t="shared" si="114"/>
        <v>0</v>
      </c>
      <c r="DA147" s="2">
        <f t="shared" si="114"/>
        <v>0</v>
      </c>
      <c r="DB147" s="2">
        <f t="shared" si="114"/>
        <v>0</v>
      </c>
      <c r="DC147" s="2">
        <f t="shared" si="114"/>
        <v>0</v>
      </c>
      <c r="DD147" s="2">
        <f t="shared" si="114"/>
        <v>0</v>
      </c>
      <c r="DE147" s="2">
        <f t="shared" si="114"/>
        <v>0</v>
      </c>
      <c r="DF147" s="2">
        <f t="shared" si="114"/>
        <v>0</v>
      </c>
      <c r="DG147" s="3">
        <f t="shared" ref="DG147:EL147" si="115">DG156</f>
        <v>0</v>
      </c>
      <c r="DH147" s="3">
        <f t="shared" si="115"/>
        <v>0</v>
      </c>
      <c r="DI147" s="3">
        <f t="shared" si="115"/>
        <v>0</v>
      </c>
      <c r="DJ147" s="3">
        <f t="shared" si="115"/>
        <v>0</v>
      </c>
      <c r="DK147" s="3">
        <f t="shared" si="115"/>
        <v>0</v>
      </c>
      <c r="DL147" s="3">
        <f t="shared" si="115"/>
        <v>0</v>
      </c>
      <c r="DM147" s="3">
        <f t="shared" si="115"/>
        <v>0</v>
      </c>
      <c r="DN147" s="3">
        <f t="shared" si="115"/>
        <v>0</v>
      </c>
      <c r="DO147" s="3">
        <f t="shared" si="115"/>
        <v>0</v>
      </c>
      <c r="DP147" s="3">
        <f t="shared" si="115"/>
        <v>0</v>
      </c>
      <c r="DQ147" s="3">
        <f t="shared" si="115"/>
        <v>0</v>
      </c>
      <c r="DR147" s="3">
        <f t="shared" si="115"/>
        <v>0</v>
      </c>
      <c r="DS147" s="3">
        <f t="shared" si="115"/>
        <v>0</v>
      </c>
      <c r="DT147" s="3">
        <f t="shared" si="115"/>
        <v>0</v>
      </c>
      <c r="DU147" s="3">
        <f t="shared" si="115"/>
        <v>0</v>
      </c>
      <c r="DV147" s="3">
        <f t="shared" si="115"/>
        <v>0</v>
      </c>
      <c r="DW147" s="3">
        <f t="shared" si="115"/>
        <v>0</v>
      </c>
      <c r="DX147" s="3">
        <f t="shared" si="115"/>
        <v>0</v>
      </c>
      <c r="DY147" s="3">
        <f t="shared" si="115"/>
        <v>0</v>
      </c>
      <c r="DZ147" s="3">
        <f t="shared" si="115"/>
        <v>0</v>
      </c>
      <c r="EA147" s="3">
        <f t="shared" si="115"/>
        <v>0</v>
      </c>
      <c r="EB147" s="3">
        <f t="shared" si="115"/>
        <v>0</v>
      </c>
      <c r="EC147" s="3">
        <f t="shared" si="115"/>
        <v>0</v>
      </c>
      <c r="ED147" s="3">
        <f t="shared" si="115"/>
        <v>0</v>
      </c>
      <c r="EE147" s="3">
        <f t="shared" si="115"/>
        <v>0</v>
      </c>
      <c r="EF147" s="3">
        <f t="shared" si="115"/>
        <v>0</v>
      </c>
      <c r="EG147" s="3">
        <f t="shared" si="115"/>
        <v>0</v>
      </c>
      <c r="EH147" s="3">
        <f t="shared" si="115"/>
        <v>0</v>
      </c>
      <c r="EI147" s="3">
        <f t="shared" si="115"/>
        <v>0</v>
      </c>
      <c r="EJ147" s="3">
        <f t="shared" si="115"/>
        <v>0</v>
      </c>
      <c r="EK147" s="3">
        <f t="shared" si="115"/>
        <v>0</v>
      </c>
      <c r="EL147" s="3">
        <f t="shared" si="115"/>
        <v>0</v>
      </c>
      <c r="EM147" s="3">
        <f t="shared" ref="EM147:FR147" si="116">EM156</f>
        <v>0</v>
      </c>
      <c r="EN147" s="3">
        <f t="shared" si="116"/>
        <v>0</v>
      </c>
      <c r="EO147" s="3">
        <f t="shared" si="116"/>
        <v>0</v>
      </c>
      <c r="EP147" s="3">
        <f t="shared" si="116"/>
        <v>0</v>
      </c>
      <c r="EQ147" s="3">
        <f t="shared" si="116"/>
        <v>0</v>
      </c>
      <c r="ER147" s="3">
        <f t="shared" si="116"/>
        <v>0</v>
      </c>
      <c r="ES147" s="3">
        <f t="shared" si="116"/>
        <v>0</v>
      </c>
      <c r="ET147" s="3">
        <f t="shared" si="116"/>
        <v>0</v>
      </c>
      <c r="EU147" s="3">
        <f t="shared" si="116"/>
        <v>0</v>
      </c>
      <c r="EV147" s="3">
        <f t="shared" si="116"/>
        <v>0</v>
      </c>
      <c r="EW147" s="3">
        <f t="shared" si="116"/>
        <v>0</v>
      </c>
      <c r="EX147" s="3">
        <f t="shared" si="116"/>
        <v>0</v>
      </c>
      <c r="EY147" s="3">
        <f t="shared" si="116"/>
        <v>0</v>
      </c>
      <c r="EZ147" s="3">
        <f t="shared" si="116"/>
        <v>0</v>
      </c>
      <c r="FA147" s="3">
        <f t="shared" si="116"/>
        <v>0</v>
      </c>
      <c r="FB147" s="3">
        <f t="shared" si="116"/>
        <v>0</v>
      </c>
      <c r="FC147" s="3">
        <f t="shared" si="116"/>
        <v>0</v>
      </c>
      <c r="FD147" s="3">
        <f t="shared" si="116"/>
        <v>0</v>
      </c>
      <c r="FE147" s="3">
        <f t="shared" si="116"/>
        <v>0</v>
      </c>
      <c r="FF147" s="3">
        <f t="shared" si="116"/>
        <v>0</v>
      </c>
      <c r="FG147" s="3">
        <f t="shared" si="116"/>
        <v>0</v>
      </c>
      <c r="FH147" s="3">
        <f t="shared" si="116"/>
        <v>0</v>
      </c>
      <c r="FI147" s="3">
        <f t="shared" si="116"/>
        <v>0</v>
      </c>
      <c r="FJ147" s="3">
        <f t="shared" si="116"/>
        <v>0</v>
      </c>
      <c r="FK147" s="3">
        <f t="shared" si="116"/>
        <v>0</v>
      </c>
      <c r="FL147" s="3">
        <f t="shared" si="116"/>
        <v>0</v>
      </c>
      <c r="FM147" s="3">
        <f t="shared" si="116"/>
        <v>0</v>
      </c>
      <c r="FN147" s="3">
        <f t="shared" si="116"/>
        <v>0</v>
      </c>
      <c r="FO147" s="3">
        <f t="shared" si="116"/>
        <v>0</v>
      </c>
      <c r="FP147" s="3">
        <f t="shared" si="116"/>
        <v>0</v>
      </c>
      <c r="FQ147" s="3">
        <f t="shared" si="116"/>
        <v>0</v>
      </c>
      <c r="FR147" s="3">
        <f t="shared" si="116"/>
        <v>0</v>
      </c>
      <c r="FS147" s="3">
        <f t="shared" ref="FS147:GX147" si="117">FS156</f>
        <v>0</v>
      </c>
      <c r="FT147" s="3">
        <f t="shared" si="117"/>
        <v>0</v>
      </c>
      <c r="FU147" s="3">
        <f t="shared" si="117"/>
        <v>0</v>
      </c>
      <c r="FV147" s="3">
        <f t="shared" si="117"/>
        <v>0</v>
      </c>
      <c r="FW147" s="3">
        <f t="shared" si="117"/>
        <v>0</v>
      </c>
      <c r="FX147" s="3">
        <f t="shared" si="117"/>
        <v>0</v>
      </c>
      <c r="FY147" s="3">
        <f t="shared" si="117"/>
        <v>0</v>
      </c>
      <c r="FZ147" s="3">
        <f t="shared" si="117"/>
        <v>0</v>
      </c>
      <c r="GA147" s="3">
        <f t="shared" si="117"/>
        <v>0</v>
      </c>
      <c r="GB147" s="3">
        <f t="shared" si="117"/>
        <v>0</v>
      </c>
      <c r="GC147" s="3">
        <f t="shared" si="117"/>
        <v>0</v>
      </c>
      <c r="GD147" s="3">
        <f t="shared" si="117"/>
        <v>0</v>
      </c>
      <c r="GE147" s="3">
        <f t="shared" si="117"/>
        <v>0</v>
      </c>
      <c r="GF147" s="3">
        <f t="shared" si="117"/>
        <v>0</v>
      </c>
      <c r="GG147" s="3">
        <f t="shared" si="117"/>
        <v>0</v>
      </c>
      <c r="GH147" s="3">
        <f t="shared" si="117"/>
        <v>0</v>
      </c>
      <c r="GI147" s="3">
        <f t="shared" si="117"/>
        <v>0</v>
      </c>
      <c r="GJ147" s="3">
        <f t="shared" si="117"/>
        <v>0</v>
      </c>
      <c r="GK147" s="3">
        <f t="shared" si="117"/>
        <v>0</v>
      </c>
      <c r="GL147" s="3">
        <f t="shared" si="117"/>
        <v>0</v>
      </c>
      <c r="GM147" s="3">
        <f t="shared" si="117"/>
        <v>0</v>
      </c>
      <c r="GN147" s="3">
        <f t="shared" si="117"/>
        <v>0</v>
      </c>
      <c r="GO147" s="3">
        <f t="shared" si="117"/>
        <v>0</v>
      </c>
      <c r="GP147" s="3">
        <f t="shared" si="117"/>
        <v>0</v>
      </c>
      <c r="GQ147" s="3">
        <f t="shared" si="117"/>
        <v>0</v>
      </c>
      <c r="GR147" s="3">
        <f t="shared" si="117"/>
        <v>0</v>
      </c>
      <c r="GS147" s="3">
        <f t="shared" si="117"/>
        <v>0</v>
      </c>
      <c r="GT147" s="3">
        <f t="shared" si="117"/>
        <v>0</v>
      </c>
      <c r="GU147" s="3">
        <f t="shared" si="117"/>
        <v>0</v>
      </c>
      <c r="GV147" s="3">
        <f t="shared" si="117"/>
        <v>0</v>
      </c>
      <c r="GW147" s="3">
        <f t="shared" si="117"/>
        <v>0</v>
      </c>
      <c r="GX147" s="3">
        <f t="shared" si="117"/>
        <v>0</v>
      </c>
    </row>
    <row r="149" spans="1:245" x14ac:dyDescent="0.2">
      <c r="A149">
        <v>17</v>
      </c>
      <c r="B149">
        <v>1</v>
      </c>
      <c r="C149">
        <f>ROW(SmtRes!A57)</f>
        <v>57</v>
      </c>
      <c r="E149" t="s">
        <v>143</v>
      </c>
      <c r="F149" t="s">
        <v>144</v>
      </c>
      <c r="G149" t="s">
        <v>145</v>
      </c>
      <c r="H149" t="s">
        <v>146</v>
      </c>
      <c r="I149">
        <f>ROUND(((66.44+72.98)*2*3*1.01)/100,9)</f>
        <v>8.4488520000000005</v>
      </c>
      <c r="J149">
        <v>0</v>
      </c>
      <c r="K149">
        <f>ROUND(((66.44+72.98)*2*3*1.01)/100,9)</f>
        <v>8.4488520000000005</v>
      </c>
      <c r="O149">
        <f t="shared" ref="O149:O154" si="118">ROUND(CP149,2)</f>
        <v>81323.11</v>
      </c>
      <c r="P149">
        <f t="shared" ref="P149:P154" si="119">ROUND((ROUND((AC149*AW149*I149),2)*BC149),2)</f>
        <v>8403.4</v>
      </c>
      <c r="Q149">
        <f>(ROUND((ROUND((((ET149*1.1))*AV149*I149),2)*BB149),2)+ROUND((ROUND(((AE149-((EU149*1.1)))*AV149*I149),2)*BS149),2))</f>
        <v>6304.02</v>
      </c>
      <c r="R149">
        <f t="shared" ref="R149:R154" si="120">ROUND((ROUND((AE149*AV149*I149),2)*BS149),2)</f>
        <v>2203.81</v>
      </c>
      <c r="S149">
        <f t="shared" ref="S149:S154" si="121">ROUND((ROUND((AF149*AV149*I149),2)*BA149),2)</f>
        <v>66615.69</v>
      </c>
      <c r="T149">
        <f t="shared" ref="T149:T154" si="122">ROUND(CU149*I149,2)</f>
        <v>0</v>
      </c>
      <c r="U149">
        <f t="shared" ref="U149:U154" si="123">CV149*I149</f>
        <v>156.67939795992001</v>
      </c>
      <c r="V149">
        <f t="shared" ref="V149:V154" si="124">CW149*I149</f>
        <v>0</v>
      </c>
      <c r="W149">
        <f t="shared" ref="W149:W154" si="125">ROUND(CX149*I149,2)</f>
        <v>0</v>
      </c>
      <c r="X149">
        <f t="shared" ref="X149:Y154" si="126">ROUND(CY149,2)</f>
        <v>61286.43</v>
      </c>
      <c r="Y149">
        <f t="shared" si="126"/>
        <v>28644.75</v>
      </c>
      <c r="AA149">
        <v>60230820</v>
      </c>
      <c r="AB149">
        <f t="shared" ref="AB149:AB154" si="127">ROUND((AC149+AD149+AF149),6)</f>
        <v>325.14600000000002</v>
      </c>
      <c r="AC149">
        <f t="shared" ref="AC149:AC154" si="128">ROUND((ES149),6)</f>
        <v>52.94</v>
      </c>
      <c r="AD149">
        <f>ROUND(((((ET149*1.1))-((EU149*1.1)))+AE149),6)</f>
        <v>58.08</v>
      </c>
      <c r="AE149">
        <f>ROUND(((EU149*1.1)),6)</f>
        <v>7.0839999999999996</v>
      </c>
      <c r="AF149">
        <f>ROUND(((EV149*1.1)),6)</f>
        <v>214.126</v>
      </c>
      <c r="AG149">
        <f t="shared" ref="AG149:AG154" si="129">ROUND((AP149),6)</f>
        <v>0</v>
      </c>
      <c r="AH149">
        <f>((EW149*1.1))</f>
        <v>17.380000000000003</v>
      </c>
      <c r="AI149">
        <f>((EX149*1.1))</f>
        <v>0</v>
      </c>
      <c r="AJ149">
        <f t="shared" ref="AJ149:AJ154" si="130">(AS149)</f>
        <v>0</v>
      </c>
      <c r="AK149">
        <v>300.39999999999998</v>
      </c>
      <c r="AL149">
        <v>52.94</v>
      </c>
      <c r="AM149">
        <v>52.8</v>
      </c>
      <c r="AN149">
        <v>6.44</v>
      </c>
      <c r="AO149">
        <v>194.66</v>
      </c>
      <c r="AP149">
        <v>0</v>
      </c>
      <c r="AQ149">
        <v>15.8</v>
      </c>
      <c r="AR149">
        <v>0</v>
      </c>
      <c r="AS149">
        <v>0</v>
      </c>
      <c r="AT149">
        <v>92</v>
      </c>
      <c r="AU149">
        <v>43</v>
      </c>
      <c r="AV149">
        <v>1.0669999999999999</v>
      </c>
      <c r="AW149">
        <v>1.081</v>
      </c>
      <c r="AZ149">
        <v>1</v>
      </c>
      <c r="BA149">
        <v>34.51</v>
      </c>
      <c r="BB149">
        <v>12.04</v>
      </c>
      <c r="BC149">
        <v>17.38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147</v>
      </c>
      <c r="BM149">
        <v>318</v>
      </c>
      <c r="BN149">
        <v>0</v>
      </c>
      <c r="BO149" t="s">
        <v>144</v>
      </c>
      <c r="BP149">
        <v>1</v>
      </c>
      <c r="BQ149">
        <v>40</v>
      </c>
      <c r="BR149">
        <v>0</v>
      </c>
      <c r="BS149">
        <v>34.51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92</v>
      </c>
      <c r="CA149">
        <v>43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290</v>
      </c>
      <c r="CO149">
        <v>0</v>
      </c>
      <c r="CP149">
        <f t="shared" ref="CP149:CP154" si="131">(P149+Q149+S149)</f>
        <v>81323.11</v>
      </c>
      <c r="CQ149">
        <f t="shared" ref="CQ149:CQ154" si="132">ROUND((ROUND((AC149*AW149*1),2)*BC149),2)</f>
        <v>994.66</v>
      </c>
      <c r="CR149">
        <f>(ROUND((ROUND((((ET149*1.1))*AV149*1),2)*BB149),2)+ROUND((ROUND(((AE149-((EU149*1.1)))*AV149*1),2)*BS149),2))</f>
        <v>746.12</v>
      </c>
      <c r="CS149">
        <f t="shared" ref="CS149:CS154" si="133">ROUND((ROUND((AE149*AV149*1),2)*BS149),2)</f>
        <v>260.89999999999998</v>
      </c>
      <c r="CT149">
        <f t="shared" ref="CT149:CT154" si="134">ROUND((ROUND((AF149*AV149*1),2)*BA149),2)</f>
        <v>7884.5</v>
      </c>
      <c r="CU149">
        <f t="shared" ref="CU149:CU154" si="135">AG149</f>
        <v>0</v>
      </c>
      <c r="CV149">
        <f t="shared" ref="CV149:CV154" si="136">(AH149*AV149)</f>
        <v>18.544460000000001</v>
      </c>
      <c r="CW149">
        <f t="shared" ref="CW149:CX154" si="137">AI149</f>
        <v>0</v>
      </c>
      <c r="CX149">
        <f t="shared" si="137"/>
        <v>0</v>
      </c>
      <c r="CY149">
        <f t="shared" ref="CY149:CY154" si="138">S149*(BZ149/100)</f>
        <v>61286.434800000003</v>
      </c>
      <c r="CZ149">
        <f t="shared" ref="CZ149:CZ154" si="139">S149*(CA149/100)</f>
        <v>28644.7467</v>
      </c>
      <c r="DC149" t="s">
        <v>3</v>
      </c>
      <c r="DD149" t="s">
        <v>3</v>
      </c>
      <c r="DE149" t="s">
        <v>29</v>
      </c>
      <c r="DF149" t="s">
        <v>29</v>
      </c>
      <c r="DG149" t="s">
        <v>29</v>
      </c>
      <c r="DH149" t="s">
        <v>3</v>
      </c>
      <c r="DI149" t="s">
        <v>29</v>
      </c>
      <c r="DJ149" t="s">
        <v>29</v>
      </c>
      <c r="DK149" t="s">
        <v>3</v>
      </c>
      <c r="DL149" t="s">
        <v>3</v>
      </c>
      <c r="DM149" t="s">
        <v>3</v>
      </c>
      <c r="DN149">
        <v>112</v>
      </c>
      <c r="DO149">
        <v>70</v>
      </c>
      <c r="DP149">
        <v>1.0669999999999999</v>
      </c>
      <c r="DQ149">
        <v>1.081</v>
      </c>
      <c r="DU149">
        <v>1013</v>
      </c>
      <c r="DV149" t="s">
        <v>146</v>
      </c>
      <c r="DW149" t="s">
        <v>146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59175463</v>
      </c>
      <c r="EF149">
        <v>40</v>
      </c>
      <c r="EG149" t="s">
        <v>148</v>
      </c>
      <c r="EH149">
        <v>0</v>
      </c>
      <c r="EI149" t="s">
        <v>3</v>
      </c>
      <c r="EJ149">
        <v>2</v>
      </c>
      <c r="EK149">
        <v>318</v>
      </c>
      <c r="EL149" t="s">
        <v>149</v>
      </c>
      <c r="EM149" t="s">
        <v>150</v>
      </c>
      <c r="EO149" t="s">
        <v>32</v>
      </c>
      <c r="EQ149">
        <v>1310720</v>
      </c>
      <c r="ER149">
        <v>300.39999999999998</v>
      </c>
      <c r="ES149">
        <v>52.94</v>
      </c>
      <c r="ET149">
        <v>52.8</v>
      </c>
      <c r="EU149">
        <v>6.44</v>
      </c>
      <c r="EV149">
        <v>194.66</v>
      </c>
      <c r="EW149">
        <v>15.8</v>
      </c>
      <c r="EX149">
        <v>0</v>
      </c>
      <c r="EY149">
        <v>0</v>
      </c>
      <c r="FQ149">
        <v>0</v>
      </c>
      <c r="FR149">
        <f t="shared" ref="FR149:FR154" si="140">ROUND(IF(BI149=3,GM149,0),2)</f>
        <v>0</v>
      </c>
      <c r="FS149">
        <v>2</v>
      </c>
      <c r="FX149">
        <v>112</v>
      </c>
      <c r="FY149">
        <v>70</v>
      </c>
      <c r="GA149" t="s">
        <v>3</v>
      </c>
      <c r="GD149">
        <v>0</v>
      </c>
      <c r="GF149">
        <v>2013852604</v>
      </c>
      <c r="GG149">
        <v>2</v>
      </c>
      <c r="GH149">
        <v>1</v>
      </c>
      <c r="GI149">
        <v>2</v>
      </c>
      <c r="GJ149">
        <v>0</v>
      </c>
      <c r="GK149">
        <f>ROUND(R149*(R12)/100,2)</f>
        <v>3526.1</v>
      </c>
      <c r="GL149">
        <f t="shared" ref="GL149:GL154" si="141">ROUND(IF(AND(BH149=3,BI149=3,FS149&lt;&gt;0),P149,0),2)</f>
        <v>0</v>
      </c>
      <c r="GM149">
        <f t="shared" ref="GM149:GM154" si="142">ROUND(O149+X149+Y149+GK149,2)+GX149</f>
        <v>174780.39</v>
      </c>
      <c r="GN149">
        <f t="shared" ref="GN149:GN154" si="143">IF(OR(BI149=0,BI149=1),GM149-GX149,0)</f>
        <v>0</v>
      </c>
      <c r="GO149">
        <f t="shared" ref="GO149:GO154" si="144">IF(BI149=2,GM149-GX149,0)</f>
        <v>174780.39</v>
      </c>
      <c r="GP149">
        <f t="shared" ref="GP149:GP154" si="145"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 t="shared" ref="GV149:GV154" si="146">ROUND((GT149),6)</f>
        <v>0</v>
      </c>
      <c r="GW149">
        <v>1</v>
      </c>
      <c r="GX149">
        <f t="shared" ref="GX149:GX154" si="147">ROUND(HC149*I149,2)</f>
        <v>0</v>
      </c>
      <c r="HA149">
        <v>0</v>
      </c>
      <c r="HB149">
        <v>0</v>
      </c>
      <c r="HC149">
        <f t="shared" ref="HC149:HC154" si="148"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151</v>
      </c>
      <c r="F150" t="s">
        <v>152</v>
      </c>
      <c r="G150" t="s">
        <v>153</v>
      </c>
      <c r="H150" t="s">
        <v>154</v>
      </c>
      <c r="I150">
        <f>ROUND((I149*1.02)/10,9)</f>
        <v>0.86178290400000002</v>
      </c>
      <c r="J150">
        <v>0</v>
      </c>
      <c r="K150">
        <f>ROUND((I149*1.02)/10,9)</f>
        <v>0.86178290400000002</v>
      </c>
      <c r="O150">
        <f t="shared" si="118"/>
        <v>557903.54</v>
      </c>
      <c r="P150">
        <f t="shared" si="119"/>
        <v>557903.54</v>
      </c>
      <c r="Q150">
        <f>(ROUND((ROUND(((ET150)*AV150*I150),2)*BB150),2)+ROUND((ROUND(((AE150-(EU150))*AV150*I150),2)*BS150),2))</f>
        <v>0</v>
      </c>
      <c r="R150">
        <f t="shared" si="120"/>
        <v>0</v>
      </c>
      <c r="S150">
        <f t="shared" si="121"/>
        <v>0</v>
      </c>
      <c r="T150">
        <f t="shared" si="122"/>
        <v>0</v>
      </c>
      <c r="U150">
        <f t="shared" si="123"/>
        <v>0</v>
      </c>
      <c r="V150">
        <f t="shared" si="124"/>
        <v>0</v>
      </c>
      <c r="W150">
        <f t="shared" si="125"/>
        <v>0</v>
      </c>
      <c r="X150">
        <f t="shared" si="126"/>
        <v>0</v>
      </c>
      <c r="Y150">
        <f t="shared" si="126"/>
        <v>0</v>
      </c>
      <c r="AA150">
        <v>60230820</v>
      </c>
      <c r="AB150">
        <f t="shared" si="127"/>
        <v>81534.37</v>
      </c>
      <c r="AC150">
        <f t="shared" si="128"/>
        <v>81534.37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129"/>
        <v>0</v>
      </c>
      <c r="AH150">
        <f>(EW150)</f>
        <v>0</v>
      </c>
      <c r="AI150">
        <f>(EX150)</f>
        <v>0</v>
      </c>
      <c r="AJ150">
        <f t="shared" si="130"/>
        <v>0</v>
      </c>
      <c r="AK150">
        <v>81534.37</v>
      </c>
      <c r="AL150">
        <v>81534.37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7.94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155</v>
      </c>
      <c r="BM150">
        <v>1618</v>
      </c>
      <c r="BN150">
        <v>0</v>
      </c>
      <c r="BO150" t="s">
        <v>152</v>
      </c>
      <c r="BP150">
        <v>1</v>
      </c>
      <c r="BQ150">
        <v>201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1"/>
        <v>557903.54</v>
      </c>
      <c r="CQ150">
        <f t="shared" si="132"/>
        <v>647382.9</v>
      </c>
      <c r="CR150">
        <f>(ROUND((ROUND(((ET150)*AV150*1),2)*BB150),2)+ROUND((ROUND(((AE150-(EU150))*AV150*1),2)*BS150),2))</f>
        <v>0</v>
      </c>
      <c r="CS150">
        <f t="shared" si="133"/>
        <v>0</v>
      </c>
      <c r="CT150">
        <f t="shared" si="134"/>
        <v>0</v>
      </c>
      <c r="CU150">
        <f t="shared" si="135"/>
        <v>0</v>
      </c>
      <c r="CV150">
        <f t="shared" si="136"/>
        <v>0</v>
      </c>
      <c r="CW150">
        <f t="shared" si="137"/>
        <v>0</v>
      </c>
      <c r="CX150">
        <f t="shared" si="137"/>
        <v>0</v>
      </c>
      <c r="CY150">
        <f t="shared" si="138"/>
        <v>0</v>
      </c>
      <c r="CZ150">
        <f t="shared" si="139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154</v>
      </c>
      <c r="DW150" t="s">
        <v>154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59176763</v>
      </c>
      <c r="EF150">
        <v>201</v>
      </c>
      <c r="EG150" t="s">
        <v>156</v>
      </c>
      <c r="EH150">
        <v>0</v>
      </c>
      <c r="EI150" t="s">
        <v>3</v>
      </c>
      <c r="EJ150">
        <v>2</v>
      </c>
      <c r="EK150">
        <v>1618</v>
      </c>
      <c r="EL150" t="s">
        <v>157</v>
      </c>
      <c r="EM150" t="s">
        <v>158</v>
      </c>
      <c r="EO150" t="s">
        <v>3</v>
      </c>
      <c r="EQ150">
        <v>1310720</v>
      </c>
      <c r="ER150">
        <v>81534.37</v>
      </c>
      <c r="ES150">
        <v>81534.37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40"/>
        <v>0</v>
      </c>
      <c r="FS150">
        <v>0</v>
      </c>
      <c r="FX150">
        <v>0</v>
      </c>
      <c r="FY150">
        <v>0</v>
      </c>
      <c r="GA150" t="s">
        <v>3</v>
      </c>
      <c r="GD150">
        <v>0</v>
      </c>
      <c r="GF150">
        <v>61579043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41"/>
        <v>0</v>
      </c>
      <c r="GM150">
        <f t="shared" si="142"/>
        <v>557903.54</v>
      </c>
      <c r="GN150">
        <f t="shared" si="143"/>
        <v>0</v>
      </c>
      <c r="GO150">
        <f t="shared" si="144"/>
        <v>557903.54</v>
      </c>
      <c r="GP150">
        <f t="shared" si="145"/>
        <v>0</v>
      </c>
      <c r="GR150">
        <v>0</v>
      </c>
      <c r="GS150">
        <v>3</v>
      </c>
      <c r="GT150">
        <v>0</v>
      </c>
      <c r="GU150" t="s">
        <v>3</v>
      </c>
      <c r="GV150">
        <f t="shared" si="146"/>
        <v>0</v>
      </c>
      <c r="GW150">
        <v>1</v>
      </c>
      <c r="GX150">
        <f t="shared" si="147"/>
        <v>0</v>
      </c>
      <c r="HA150">
        <v>0</v>
      </c>
      <c r="HB150">
        <v>0</v>
      </c>
      <c r="HC150">
        <f t="shared" si="148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ROW(SmtRes!A58)</f>
        <v>58</v>
      </c>
      <c r="E151" t="s">
        <v>159</v>
      </c>
      <c r="F151" t="s">
        <v>160</v>
      </c>
      <c r="G151" t="s">
        <v>161</v>
      </c>
      <c r="H151" t="s">
        <v>162</v>
      </c>
      <c r="I151">
        <v>2</v>
      </c>
      <c r="J151">
        <v>0</v>
      </c>
      <c r="K151">
        <v>2</v>
      </c>
      <c r="O151">
        <f t="shared" si="118"/>
        <v>320.2</v>
      </c>
      <c r="P151">
        <f t="shared" si="119"/>
        <v>220.12</v>
      </c>
      <c r="Q151">
        <f>(ROUND((ROUND((((ET151*1.1))*AV151*I151),2)*BB151),2)+ROUND((ROUND(((AE151-((EU151*1.1)))*AV151*I151),2)*BS151),2))</f>
        <v>0</v>
      </c>
      <c r="R151">
        <f t="shared" si="120"/>
        <v>0</v>
      </c>
      <c r="S151">
        <f t="shared" si="121"/>
        <v>100.08</v>
      </c>
      <c r="T151">
        <f t="shared" si="122"/>
        <v>0</v>
      </c>
      <c r="U151">
        <f t="shared" si="123"/>
        <v>0.23034000000000002</v>
      </c>
      <c r="V151">
        <f t="shared" si="124"/>
        <v>0</v>
      </c>
      <c r="W151">
        <f t="shared" si="125"/>
        <v>0</v>
      </c>
      <c r="X151">
        <f t="shared" si="126"/>
        <v>92.07</v>
      </c>
      <c r="Y151">
        <f t="shared" si="126"/>
        <v>43.03</v>
      </c>
      <c r="AA151">
        <v>60230820</v>
      </c>
      <c r="AB151">
        <f t="shared" si="127"/>
        <v>12.686</v>
      </c>
      <c r="AC151">
        <f t="shared" si="128"/>
        <v>11.3</v>
      </c>
      <c r="AD151">
        <f>ROUND(((((ET151*1.1))-((EU151*1.1)))+AE151),6)</f>
        <v>0</v>
      </c>
      <c r="AE151">
        <f>ROUND(((EU151*1.1)),6)</f>
        <v>0</v>
      </c>
      <c r="AF151">
        <f>ROUND(((EV151*1.1)),6)</f>
        <v>1.3859999999999999</v>
      </c>
      <c r="AG151">
        <f t="shared" si="129"/>
        <v>0</v>
      </c>
      <c r="AH151">
        <f>((EW151*1.1))</f>
        <v>0.11000000000000001</v>
      </c>
      <c r="AI151">
        <f>((EX151*1.1))</f>
        <v>0</v>
      </c>
      <c r="AJ151">
        <f t="shared" si="130"/>
        <v>0</v>
      </c>
      <c r="AK151">
        <v>12.56</v>
      </c>
      <c r="AL151">
        <v>11.3</v>
      </c>
      <c r="AM151">
        <v>0</v>
      </c>
      <c r="AN151">
        <v>0</v>
      </c>
      <c r="AO151">
        <v>1.26</v>
      </c>
      <c r="AP151">
        <v>0</v>
      </c>
      <c r="AQ151">
        <v>0.1</v>
      </c>
      <c r="AR151">
        <v>0</v>
      </c>
      <c r="AS151">
        <v>0</v>
      </c>
      <c r="AT151">
        <v>92</v>
      </c>
      <c r="AU151">
        <v>43</v>
      </c>
      <c r="AV151">
        <v>1.0469999999999999</v>
      </c>
      <c r="AW151">
        <v>1</v>
      </c>
      <c r="AZ151">
        <v>1</v>
      </c>
      <c r="BA151">
        <v>34.51</v>
      </c>
      <c r="BB151">
        <v>1</v>
      </c>
      <c r="BC151">
        <v>9.74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163</v>
      </c>
      <c r="BM151">
        <v>338</v>
      </c>
      <c r="BN151">
        <v>0</v>
      </c>
      <c r="BO151" t="s">
        <v>160</v>
      </c>
      <c r="BP151">
        <v>1</v>
      </c>
      <c r="BQ151">
        <v>40</v>
      </c>
      <c r="BR151">
        <v>0</v>
      </c>
      <c r="BS151">
        <v>34.51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92</v>
      </c>
      <c r="CA151">
        <v>43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290</v>
      </c>
      <c r="CO151">
        <v>0</v>
      </c>
      <c r="CP151">
        <f t="shared" si="131"/>
        <v>320.2</v>
      </c>
      <c r="CQ151">
        <f t="shared" si="132"/>
        <v>110.06</v>
      </c>
      <c r="CR151">
        <f>(ROUND((ROUND((((ET151*1.1))*AV151*1),2)*BB151),2)+ROUND((ROUND(((AE151-((EU151*1.1)))*AV151*1),2)*BS151),2))</f>
        <v>0</v>
      </c>
      <c r="CS151">
        <f t="shared" si="133"/>
        <v>0</v>
      </c>
      <c r="CT151">
        <f t="shared" si="134"/>
        <v>50.04</v>
      </c>
      <c r="CU151">
        <f t="shared" si="135"/>
        <v>0</v>
      </c>
      <c r="CV151">
        <f t="shared" si="136"/>
        <v>0.11517000000000001</v>
      </c>
      <c r="CW151">
        <f t="shared" si="137"/>
        <v>0</v>
      </c>
      <c r="CX151">
        <f t="shared" si="137"/>
        <v>0</v>
      </c>
      <c r="CY151">
        <f t="shared" si="138"/>
        <v>92.073599999999999</v>
      </c>
      <c r="CZ151">
        <f t="shared" si="139"/>
        <v>43.034399999999998</v>
      </c>
      <c r="DC151" t="s">
        <v>3</v>
      </c>
      <c r="DD151" t="s">
        <v>3</v>
      </c>
      <c r="DE151" t="s">
        <v>29</v>
      </c>
      <c r="DF151" t="s">
        <v>29</v>
      </c>
      <c r="DG151" t="s">
        <v>29</v>
      </c>
      <c r="DH151" t="s">
        <v>3</v>
      </c>
      <c r="DI151" t="s">
        <v>29</v>
      </c>
      <c r="DJ151" t="s">
        <v>29</v>
      </c>
      <c r="DK151" t="s">
        <v>3</v>
      </c>
      <c r="DL151" t="s">
        <v>3</v>
      </c>
      <c r="DM151" t="s">
        <v>3</v>
      </c>
      <c r="DN151">
        <v>112</v>
      </c>
      <c r="DO151">
        <v>70</v>
      </c>
      <c r="DP151">
        <v>1.0469999999999999</v>
      </c>
      <c r="DQ151">
        <v>1</v>
      </c>
      <c r="DU151">
        <v>1013</v>
      </c>
      <c r="DV151" t="s">
        <v>162</v>
      </c>
      <c r="DW151" t="s">
        <v>162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59175483</v>
      </c>
      <c r="EF151">
        <v>40</v>
      </c>
      <c r="EG151" t="s">
        <v>148</v>
      </c>
      <c r="EH151">
        <v>0</v>
      </c>
      <c r="EI151" t="s">
        <v>3</v>
      </c>
      <c r="EJ151">
        <v>2</v>
      </c>
      <c r="EK151">
        <v>338</v>
      </c>
      <c r="EL151" t="s">
        <v>164</v>
      </c>
      <c r="EM151" t="s">
        <v>165</v>
      </c>
      <c r="EO151" t="s">
        <v>32</v>
      </c>
      <c r="EQ151">
        <v>0</v>
      </c>
      <c r="ER151">
        <v>12.56</v>
      </c>
      <c r="ES151">
        <v>11.3</v>
      </c>
      <c r="ET151">
        <v>0</v>
      </c>
      <c r="EU151">
        <v>0</v>
      </c>
      <c r="EV151">
        <v>1.26</v>
      </c>
      <c r="EW151">
        <v>0.1</v>
      </c>
      <c r="EX151">
        <v>0</v>
      </c>
      <c r="EY151">
        <v>0</v>
      </c>
      <c r="FQ151">
        <v>0</v>
      </c>
      <c r="FR151">
        <f t="shared" si="140"/>
        <v>0</v>
      </c>
      <c r="FS151">
        <v>2</v>
      </c>
      <c r="FX151">
        <v>112</v>
      </c>
      <c r="FY151">
        <v>70</v>
      </c>
      <c r="GA151" t="s">
        <v>3</v>
      </c>
      <c r="GD151">
        <v>0</v>
      </c>
      <c r="GF151">
        <v>-1609259720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41"/>
        <v>0</v>
      </c>
      <c r="GM151">
        <f t="shared" si="142"/>
        <v>455.3</v>
      </c>
      <c r="GN151">
        <f t="shared" si="143"/>
        <v>0</v>
      </c>
      <c r="GO151">
        <f t="shared" si="144"/>
        <v>455.3</v>
      </c>
      <c r="GP151">
        <f t="shared" si="145"/>
        <v>0</v>
      </c>
      <c r="GR151">
        <v>0</v>
      </c>
      <c r="GS151">
        <v>3</v>
      </c>
      <c r="GT151">
        <v>0</v>
      </c>
      <c r="GU151" t="s">
        <v>3</v>
      </c>
      <c r="GV151">
        <f t="shared" si="146"/>
        <v>0</v>
      </c>
      <c r="GW151">
        <v>1</v>
      </c>
      <c r="GX151">
        <f t="shared" si="147"/>
        <v>0</v>
      </c>
      <c r="HA151">
        <v>0</v>
      </c>
      <c r="HB151">
        <v>0</v>
      </c>
      <c r="HC151">
        <f t="shared" si="148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166</v>
      </c>
      <c r="F152" t="s">
        <v>167</v>
      </c>
      <c r="G152" t="s">
        <v>168</v>
      </c>
      <c r="H152" t="s">
        <v>169</v>
      </c>
      <c r="I152">
        <v>4</v>
      </c>
      <c r="J152">
        <v>0</v>
      </c>
      <c r="K152">
        <v>4</v>
      </c>
      <c r="O152">
        <f t="shared" si="118"/>
        <v>217.31</v>
      </c>
      <c r="P152">
        <f t="shared" si="119"/>
        <v>217.31</v>
      </c>
      <c r="Q152">
        <f>(ROUND((ROUND(((ET152)*AV152*I152),2)*BB152),2)+ROUND((ROUND(((AE152-(EU152))*AV152*I152),2)*BS152),2))</f>
        <v>0</v>
      </c>
      <c r="R152">
        <f t="shared" si="120"/>
        <v>0</v>
      </c>
      <c r="S152">
        <f t="shared" si="121"/>
        <v>0</v>
      </c>
      <c r="T152">
        <f t="shared" si="122"/>
        <v>0</v>
      </c>
      <c r="U152">
        <f t="shared" si="123"/>
        <v>0</v>
      </c>
      <c r="V152">
        <f t="shared" si="124"/>
        <v>0</v>
      </c>
      <c r="W152">
        <f t="shared" si="125"/>
        <v>0</v>
      </c>
      <c r="X152">
        <f t="shared" si="126"/>
        <v>0</v>
      </c>
      <c r="Y152">
        <f t="shared" si="126"/>
        <v>0</v>
      </c>
      <c r="AA152">
        <v>60230820</v>
      </c>
      <c r="AB152">
        <f t="shared" si="127"/>
        <v>3.9</v>
      </c>
      <c r="AC152">
        <f t="shared" si="128"/>
        <v>3.9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129"/>
        <v>0</v>
      </c>
      <c r="AH152">
        <f>(EW152)</f>
        <v>0</v>
      </c>
      <c r="AI152">
        <f>(EX152)</f>
        <v>0</v>
      </c>
      <c r="AJ152">
        <f t="shared" si="130"/>
        <v>0</v>
      </c>
      <c r="AK152">
        <v>3.9</v>
      </c>
      <c r="AL152">
        <v>3.9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13.93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170</v>
      </c>
      <c r="BM152">
        <v>1617</v>
      </c>
      <c r="BN152">
        <v>0</v>
      </c>
      <c r="BO152" t="s">
        <v>167</v>
      </c>
      <c r="BP152">
        <v>1</v>
      </c>
      <c r="BQ152">
        <v>200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1"/>
        <v>217.31</v>
      </c>
      <c r="CQ152">
        <f t="shared" si="132"/>
        <v>54.33</v>
      </c>
      <c r="CR152">
        <f>(ROUND((ROUND(((ET152)*AV152*1),2)*BB152),2)+ROUND((ROUND(((AE152-(EU152))*AV152*1),2)*BS152),2))</f>
        <v>0</v>
      </c>
      <c r="CS152">
        <f t="shared" si="133"/>
        <v>0</v>
      </c>
      <c r="CT152">
        <f t="shared" si="134"/>
        <v>0</v>
      </c>
      <c r="CU152">
        <f t="shared" si="135"/>
        <v>0</v>
      </c>
      <c r="CV152">
        <f t="shared" si="136"/>
        <v>0</v>
      </c>
      <c r="CW152">
        <f t="shared" si="137"/>
        <v>0</v>
      </c>
      <c r="CX152">
        <f t="shared" si="137"/>
        <v>0</v>
      </c>
      <c r="CY152">
        <f t="shared" si="138"/>
        <v>0</v>
      </c>
      <c r="CZ152">
        <f t="shared" si="139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169</v>
      </c>
      <c r="DW152" t="s">
        <v>169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59176762</v>
      </c>
      <c r="EF152">
        <v>200</v>
      </c>
      <c r="EG152" t="s">
        <v>171</v>
      </c>
      <c r="EH152">
        <v>0</v>
      </c>
      <c r="EI152" t="s">
        <v>3</v>
      </c>
      <c r="EJ152">
        <v>1</v>
      </c>
      <c r="EK152">
        <v>1617</v>
      </c>
      <c r="EL152" t="s">
        <v>172</v>
      </c>
      <c r="EM152" t="s">
        <v>173</v>
      </c>
      <c r="EO152" t="s">
        <v>3</v>
      </c>
      <c r="EQ152">
        <v>0</v>
      </c>
      <c r="ER152">
        <v>3.9</v>
      </c>
      <c r="ES152">
        <v>3.9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40"/>
        <v>0</v>
      </c>
      <c r="FS152">
        <v>0</v>
      </c>
      <c r="FX152">
        <v>0</v>
      </c>
      <c r="FY152">
        <v>0</v>
      </c>
      <c r="GA152" t="s">
        <v>3</v>
      </c>
      <c r="GD152">
        <v>0</v>
      </c>
      <c r="GF152">
        <v>2014984288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141"/>
        <v>0</v>
      </c>
      <c r="GM152">
        <f t="shared" si="142"/>
        <v>217.31</v>
      </c>
      <c r="GN152">
        <f t="shared" si="143"/>
        <v>217.31</v>
      </c>
      <c r="GO152">
        <f t="shared" si="144"/>
        <v>0</v>
      </c>
      <c r="GP152">
        <f t="shared" si="145"/>
        <v>0</v>
      </c>
      <c r="GR152">
        <v>0</v>
      </c>
      <c r="GS152">
        <v>3</v>
      </c>
      <c r="GT152">
        <v>0</v>
      </c>
      <c r="GU152" t="s">
        <v>3</v>
      </c>
      <c r="GV152">
        <f t="shared" si="146"/>
        <v>0</v>
      </c>
      <c r="GW152">
        <v>1</v>
      </c>
      <c r="GX152">
        <f t="shared" si="147"/>
        <v>0</v>
      </c>
      <c r="HA152">
        <v>0</v>
      </c>
      <c r="HB152">
        <v>0</v>
      </c>
      <c r="HC152">
        <f t="shared" si="148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C153">
        <f>ROW(SmtRes!A67)</f>
        <v>67</v>
      </c>
      <c r="E153" t="s">
        <v>174</v>
      </c>
      <c r="F153" t="s">
        <v>175</v>
      </c>
      <c r="G153" t="s">
        <v>176</v>
      </c>
      <c r="H153" t="s">
        <v>177</v>
      </c>
      <c r="I153">
        <f>ROUND(8/100,9)</f>
        <v>0.08</v>
      </c>
      <c r="J153">
        <v>0</v>
      </c>
      <c r="K153">
        <f>ROUND(8/100,9)</f>
        <v>0.08</v>
      </c>
      <c r="O153">
        <f t="shared" si="118"/>
        <v>7605.35</v>
      </c>
      <c r="P153">
        <f t="shared" si="119"/>
        <v>317.44</v>
      </c>
      <c r="Q153">
        <f>(ROUND((ROUND((((ET153*1.1))*AV153*I153),2)*BB153),2)+ROUND((ROUND(((AE153-((EU153*1.1)))*AV153*I153),2)*BS153),2))</f>
        <v>463.56</v>
      </c>
      <c r="R153">
        <f t="shared" si="120"/>
        <v>196.36</v>
      </c>
      <c r="S153">
        <f t="shared" si="121"/>
        <v>6824.35</v>
      </c>
      <c r="T153">
        <f t="shared" si="122"/>
        <v>0</v>
      </c>
      <c r="U153">
        <f t="shared" si="123"/>
        <v>14.36215968</v>
      </c>
      <c r="V153">
        <f t="shared" si="124"/>
        <v>0</v>
      </c>
      <c r="W153">
        <f t="shared" si="125"/>
        <v>0</v>
      </c>
      <c r="X153">
        <f t="shared" si="126"/>
        <v>6278.4</v>
      </c>
      <c r="Y153">
        <f t="shared" si="126"/>
        <v>2934.47</v>
      </c>
      <c r="AA153">
        <v>60230820</v>
      </c>
      <c r="AB153">
        <f t="shared" si="127"/>
        <v>3683.62</v>
      </c>
      <c r="AC153">
        <f t="shared" si="128"/>
        <v>535.53</v>
      </c>
      <c r="AD153">
        <f>ROUND(((((ET153*1.1))-((EU153*1.1)))+AE153),6)</f>
        <v>787.23699999999997</v>
      </c>
      <c r="AE153">
        <f>ROUND(((EU153*1.1)),6)</f>
        <v>67.936000000000007</v>
      </c>
      <c r="AF153">
        <f>ROUND(((EV153*1.1)),6)</f>
        <v>2360.8530000000001</v>
      </c>
      <c r="AG153">
        <f t="shared" si="129"/>
        <v>0</v>
      </c>
      <c r="AH153">
        <f>((EW153*1.1))</f>
        <v>171.46800000000002</v>
      </c>
      <c r="AI153">
        <f>((EX153*1.1))</f>
        <v>0</v>
      </c>
      <c r="AJ153">
        <f t="shared" si="130"/>
        <v>0</v>
      </c>
      <c r="AK153">
        <v>3397.43</v>
      </c>
      <c r="AL153">
        <v>535.53</v>
      </c>
      <c r="AM153">
        <v>715.67</v>
      </c>
      <c r="AN153">
        <v>61.76</v>
      </c>
      <c r="AO153">
        <v>2146.23</v>
      </c>
      <c r="AP153">
        <v>0</v>
      </c>
      <c r="AQ153">
        <v>155.88</v>
      </c>
      <c r="AR153">
        <v>0</v>
      </c>
      <c r="AS153">
        <v>0</v>
      </c>
      <c r="AT153">
        <v>92</v>
      </c>
      <c r="AU153">
        <v>43</v>
      </c>
      <c r="AV153">
        <v>1.0469999999999999</v>
      </c>
      <c r="AW153">
        <v>1</v>
      </c>
      <c r="AZ153">
        <v>1</v>
      </c>
      <c r="BA153">
        <v>34.51</v>
      </c>
      <c r="BB153">
        <v>7.03</v>
      </c>
      <c r="BC153">
        <v>7.41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178</v>
      </c>
      <c r="BM153">
        <v>1726</v>
      </c>
      <c r="BN153">
        <v>0</v>
      </c>
      <c r="BO153" t="s">
        <v>175</v>
      </c>
      <c r="BP153">
        <v>1</v>
      </c>
      <c r="BQ153">
        <v>40</v>
      </c>
      <c r="BR153">
        <v>0</v>
      </c>
      <c r="BS153">
        <v>34.51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92</v>
      </c>
      <c r="CA153">
        <v>43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290</v>
      </c>
      <c r="CO153">
        <v>0</v>
      </c>
      <c r="CP153">
        <f t="shared" si="131"/>
        <v>7605.35</v>
      </c>
      <c r="CQ153">
        <f t="shared" si="132"/>
        <v>3968.28</v>
      </c>
      <c r="CR153">
        <f>(ROUND((ROUND((((ET153*1.1))*AV153*1),2)*BB153),2)+ROUND((ROUND(((AE153-((EU153*1.1)))*AV153*1),2)*BS153),2))</f>
        <v>5794.41</v>
      </c>
      <c r="CS153">
        <f t="shared" si="133"/>
        <v>2454.6999999999998</v>
      </c>
      <c r="CT153">
        <f t="shared" si="134"/>
        <v>85302.16</v>
      </c>
      <c r="CU153">
        <f t="shared" si="135"/>
        <v>0</v>
      </c>
      <c r="CV153">
        <f t="shared" si="136"/>
        <v>179.526996</v>
      </c>
      <c r="CW153">
        <f t="shared" si="137"/>
        <v>0</v>
      </c>
      <c r="CX153">
        <f t="shared" si="137"/>
        <v>0</v>
      </c>
      <c r="CY153">
        <f t="shared" si="138"/>
        <v>6278.402000000001</v>
      </c>
      <c r="CZ153">
        <f t="shared" si="139"/>
        <v>2934.4704999999999</v>
      </c>
      <c r="DC153" t="s">
        <v>3</v>
      </c>
      <c r="DD153" t="s">
        <v>3</v>
      </c>
      <c r="DE153" t="s">
        <v>29</v>
      </c>
      <c r="DF153" t="s">
        <v>29</v>
      </c>
      <c r="DG153" t="s">
        <v>29</v>
      </c>
      <c r="DH153" t="s">
        <v>3</v>
      </c>
      <c r="DI153" t="s">
        <v>29</v>
      </c>
      <c r="DJ153" t="s">
        <v>29</v>
      </c>
      <c r="DK153" t="s">
        <v>3</v>
      </c>
      <c r="DL153" t="s">
        <v>3</v>
      </c>
      <c r="DM153" t="s">
        <v>3</v>
      </c>
      <c r="DN153">
        <v>112</v>
      </c>
      <c r="DO153">
        <v>70</v>
      </c>
      <c r="DP153">
        <v>1.0469999999999999</v>
      </c>
      <c r="DQ153">
        <v>1</v>
      </c>
      <c r="DU153">
        <v>1013</v>
      </c>
      <c r="DV153" t="s">
        <v>177</v>
      </c>
      <c r="DW153" t="s">
        <v>177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59176871</v>
      </c>
      <c r="EF153">
        <v>40</v>
      </c>
      <c r="EG153" t="s">
        <v>148</v>
      </c>
      <c r="EH153">
        <v>0</v>
      </c>
      <c r="EI153" t="s">
        <v>3</v>
      </c>
      <c r="EJ153">
        <v>2</v>
      </c>
      <c r="EK153">
        <v>1726</v>
      </c>
      <c r="EL153" t="s">
        <v>179</v>
      </c>
      <c r="EM153" t="s">
        <v>180</v>
      </c>
      <c r="EO153" t="s">
        <v>32</v>
      </c>
      <c r="EQ153">
        <v>0</v>
      </c>
      <c r="ER153">
        <v>3397.43</v>
      </c>
      <c r="ES153">
        <v>535.53</v>
      </c>
      <c r="ET153">
        <v>715.67</v>
      </c>
      <c r="EU153">
        <v>61.76</v>
      </c>
      <c r="EV153">
        <v>2146.23</v>
      </c>
      <c r="EW153">
        <v>155.88</v>
      </c>
      <c r="EX153">
        <v>0</v>
      </c>
      <c r="EY153">
        <v>0</v>
      </c>
      <c r="FQ153">
        <v>0</v>
      </c>
      <c r="FR153">
        <f t="shared" si="140"/>
        <v>0</v>
      </c>
      <c r="FS153">
        <v>0</v>
      </c>
      <c r="FX153">
        <v>112</v>
      </c>
      <c r="FY153">
        <v>70</v>
      </c>
      <c r="GA153" t="s">
        <v>3</v>
      </c>
      <c r="GD153">
        <v>0</v>
      </c>
      <c r="GF153">
        <v>957162054</v>
      </c>
      <c r="GG153">
        <v>2</v>
      </c>
      <c r="GH153">
        <v>1</v>
      </c>
      <c r="GI153">
        <v>2</v>
      </c>
      <c r="GJ153">
        <v>0</v>
      </c>
      <c r="GK153">
        <f>ROUND(R153*(R12)/100,2)</f>
        <v>314.18</v>
      </c>
      <c r="GL153">
        <f t="shared" si="141"/>
        <v>0</v>
      </c>
      <c r="GM153">
        <f t="shared" si="142"/>
        <v>17132.400000000001</v>
      </c>
      <c r="GN153">
        <f t="shared" si="143"/>
        <v>0</v>
      </c>
      <c r="GO153">
        <f t="shared" si="144"/>
        <v>17132.400000000001</v>
      </c>
      <c r="GP153">
        <f t="shared" si="145"/>
        <v>0</v>
      </c>
      <c r="GR153">
        <v>0</v>
      </c>
      <c r="GS153">
        <v>3</v>
      </c>
      <c r="GT153">
        <v>0</v>
      </c>
      <c r="GU153" t="s">
        <v>3</v>
      </c>
      <c r="GV153">
        <f t="shared" si="146"/>
        <v>0</v>
      </c>
      <c r="GW153">
        <v>1</v>
      </c>
      <c r="GX153">
        <f t="shared" si="147"/>
        <v>0</v>
      </c>
      <c r="HA153">
        <v>0</v>
      </c>
      <c r="HB153">
        <v>0</v>
      </c>
      <c r="HC153">
        <f t="shared" si="148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18</v>
      </c>
      <c r="B154">
        <v>1</v>
      </c>
      <c r="C154">
        <v>66</v>
      </c>
      <c r="E154" t="s">
        <v>181</v>
      </c>
      <c r="F154" t="s">
        <v>182</v>
      </c>
      <c r="G154" t="s">
        <v>183</v>
      </c>
      <c r="H154" t="s">
        <v>184</v>
      </c>
      <c r="I154">
        <f>I153*J154</f>
        <v>8</v>
      </c>
      <c r="J154">
        <v>100</v>
      </c>
      <c r="K154">
        <v>100</v>
      </c>
      <c r="O154">
        <f t="shared" si="118"/>
        <v>2593.27</v>
      </c>
      <c r="P154">
        <f t="shared" si="119"/>
        <v>2593.27</v>
      </c>
      <c r="Q154">
        <f>(ROUND((ROUND(((ET154)*AV154*I154),2)*BB154),2)+ROUND((ROUND(((AE154-(EU154))*AV154*I154),2)*BS154),2))</f>
        <v>0</v>
      </c>
      <c r="R154">
        <f t="shared" si="120"/>
        <v>0</v>
      </c>
      <c r="S154">
        <f t="shared" si="121"/>
        <v>0</v>
      </c>
      <c r="T154">
        <f t="shared" si="122"/>
        <v>0</v>
      </c>
      <c r="U154">
        <f t="shared" si="123"/>
        <v>0</v>
      </c>
      <c r="V154">
        <f t="shared" si="124"/>
        <v>0</v>
      </c>
      <c r="W154">
        <f t="shared" si="125"/>
        <v>0</v>
      </c>
      <c r="X154">
        <f t="shared" si="126"/>
        <v>0</v>
      </c>
      <c r="Y154">
        <f t="shared" si="126"/>
        <v>0</v>
      </c>
      <c r="AA154">
        <v>60230820</v>
      </c>
      <c r="AB154">
        <f t="shared" si="127"/>
        <v>153.63</v>
      </c>
      <c r="AC154">
        <f t="shared" si="128"/>
        <v>153.63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 t="shared" si="129"/>
        <v>0</v>
      </c>
      <c r="AH154">
        <f>(EW154)</f>
        <v>0</v>
      </c>
      <c r="AI154">
        <f>(EX154)</f>
        <v>0</v>
      </c>
      <c r="AJ154">
        <f t="shared" si="130"/>
        <v>0</v>
      </c>
      <c r="AK154">
        <v>153.63</v>
      </c>
      <c r="AL154">
        <v>153.63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2.11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185</v>
      </c>
      <c r="BM154">
        <v>1726</v>
      </c>
      <c r="BN154">
        <v>0</v>
      </c>
      <c r="BO154" t="s">
        <v>182</v>
      </c>
      <c r="BP154">
        <v>1</v>
      </c>
      <c r="BQ154">
        <v>40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31"/>
        <v>2593.27</v>
      </c>
      <c r="CQ154">
        <f t="shared" si="132"/>
        <v>324.16000000000003</v>
      </c>
      <c r="CR154">
        <f>(ROUND((ROUND(((ET154)*AV154*1),2)*BB154),2)+ROUND((ROUND(((AE154-(EU154))*AV154*1),2)*BS154),2))</f>
        <v>0</v>
      </c>
      <c r="CS154">
        <f t="shared" si="133"/>
        <v>0</v>
      </c>
      <c r="CT154">
        <f t="shared" si="134"/>
        <v>0</v>
      </c>
      <c r="CU154">
        <f t="shared" si="135"/>
        <v>0</v>
      </c>
      <c r="CV154">
        <f t="shared" si="136"/>
        <v>0</v>
      </c>
      <c r="CW154">
        <f t="shared" si="137"/>
        <v>0</v>
      </c>
      <c r="CX154">
        <f t="shared" si="137"/>
        <v>0</v>
      </c>
      <c r="CY154">
        <f t="shared" si="138"/>
        <v>0</v>
      </c>
      <c r="CZ154">
        <f t="shared" si="139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112</v>
      </c>
      <c r="DO154">
        <v>70</v>
      </c>
      <c r="DP154">
        <v>1.0469999999999999</v>
      </c>
      <c r="DQ154">
        <v>1</v>
      </c>
      <c r="DU154">
        <v>1013</v>
      </c>
      <c r="DV154" t="s">
        <v>184</v>
      </c>
      <c r="DW154" t="s">
        <v>184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59176871</v>
      </c>
      <c r="EF154">
        <v>40</v>
      </c>
      <c r="EG154" t="s">
        <v>148</v>
      </c>
      <c r="EH154">
        <v>0</v>
      </c>
      <c r="EI154" t="s">
        <v>3</v>
      </c>
      <c r="EJ154">
        <v>2</v>
      </c>
      <c r="EK154">
        <v>1726</v>
      </c>
      <c r="EL154" t="s">
        <v>179</v>
      </c>
      <c r="EM154" t="s">
        <v>180</v>
      </c>
      <c r="EO154" t="s">
        <v>3</v>
      </c>
      <c r="EQ154">
        <v>0</v>
      </c>
      <c r="ER154">
        <v>153.63</v>
      </c>
      <c r="ES154">
        <v>153.63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40"/>
        <v>0</v>
      </c>
      <c r="FS154">
        <v>0</v>
      </c>
      <c r="FX154">
        <v>112</v>
      </c>
      <c r="FY154">
        <v>70</v>
      </c>
      <c r="GA154" t="s">
        <v>3</v>
      </c>
      <c r="GD154">
        <v>0</v>
      </c>
      <c r="GF154">
        <v>1544174678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41"/>
        <v>0</v>
      </c>
      <c r="GM154">
        <f t="shared" si="142"/>
        <v>2593.27</v>
      </c>
      <c r="GN154">
        <f t="shared" si="143"/>
        <v>0</v>
      </c>
      <c r="GO154">
        <f t="shared" si="144"/>
        <v>2593.27</v>
      </c>
      <c r="GP154">
        <f t="shared" si="145"/>
        <v>0</v>
      </c>
      <c r="GR154">
        <v>0</v>
      </c>
      <c r="GS154">
        <v>3</v>
      </c>
      <c r="GT154">
        <v>0</v>
      </c>
      <c r="GU154" t="s">
        <v>3</v>
      </c>
      <c r="GV154">
        <f t="shared" si="146"/>
        <v>0</v>
      </c>
      <c r="GW154">
        <v>1</v>
      </c>
      <c r="GX154">
        <f t="shared" si="147"/>
        <v>0</v>
      </c>
      <c r="HA154">
        <v>0</v>
      </c>
      <c r="HB154">
        <v>0</v>
      </c>
      <c r="HC154">
        <f t="shared" si="148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6" spans="1:245" x14ac:dyDescent="0.2">
      <c r="A156" s="2">
        <v>51</v>
      </c>
      <c r="B156" s="2">
        <f>B145</f>
        <v>1</v>
      </c>
      <c r="C156" s="2">
        <f>A145</f>
        <v>4</v>
      </c>
      <c r="D156" s="2">
        <f>ROW(A145)</f>
        <v>145</v>
      </c>
      <c r="E156" s="2"/>
      <c r="F156" s="2" t="str">
        <f>IF(F145&lt;&gt;"",F145,"")</f>
        <v>Новый раздел</v>
      </c>
      <c r="G156" s="2" t="str">
        <f>IF(G145&lt;&gt;"",G145,"")</f>
        <v>Монтажные работы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49">ROUND(AB156,2)</f>
        <v>649962.78</v>
      </c>
      <c r="P156" s="2">
        <f t="shared" si="149"/>
        <v>569655.07999999996</v>
      </c>
      <c r="Q156" s="2">
        <f t="shared" si="149"/>
        <v>6767.58</v>
      </c>
      <c r="R156" s="2">
        <f t="shared" si="149"/>
        <v>2400.17</v>
      </c>
      <c r="S156" s="2">
        <f t="shared" si="149"/>
        <v>73540.12</v>
      </c>
      <c r="T156" s="2">
        <f t="shared" si="149"/>
        <v>0</v>
      </c>
      <c r="U156" s="2">
        <f>AH156</f>
        <v>171.27189763992001</v>
      </c>
      <c r="V156" s="2">
        <f>AI156</f>
        <v>0</v>
      </c>
      <c r="W156" s="2">
        <f>ROUND(AJ156,2)</f>
        <v>0</v>
      </c>
      <c r="X156" s="2">
        <f>ROUND(AK156,2)</f>
        <v>67656.899999999994</v>
      </c>
      <c r="Y156" s="2">
        <f>ROUND(AL156,2)</f>
        <v>31622.25</v>
      </c>
      <c r="Z156" s="2"/>
      <c r="AA156" s="2"/>
      <c r="AB156" s="2">
        <f>ROUND(SUMIF(AA149:AA154,"=60230820",O149:O154),2)</f>
        <v>649962.78</v>
      </c>
      <c r="AC156" s="2">
        <f>ROUND(SUMIF(AA149:AA154,"=60230820",P149:P154),2)</f>
        <v>569655.07999999996</v>
      </c>
      <c r="AD156" s="2">
        <f>ROUND(SUMIF(AA149:AA154,"=60230820",Q149:Q154),2)</f>
        <v>6767.58</v>
      </c>
      <c r="AE156" s="2">
        <f>ROUND(SUMIF(AA149:AA154,"=60230820",R149:R154),2)</f>
        <v>2400.17</v>
      </c>
      <c r="AF156" s="2">
        <f>ROUND(SUMIF(AA149:AA154,"=60230820",S149:S154),2)</f>
        <v>73540.12</v>
      </c>
      <c r="AG156" s="2">
        <f>ROUND(SUMIF(AA149:AA154,"=60230820",T149:T154),2)</f>
        <v>0</v>
      </c>
      <c r="AH156" s="2">
        <f>SUMIF(AA149:AA154,"=60230820",U149:U154)</f>
        <v>171.27189763992001</v>
      </c>
      <c r="AI156" s="2">
        <f>SUMIF(AA149:AA154,"=60230820",V149:V154)</f>
        <v>0</v>
      </c>
      <c r="AJ156" s="2">
        <f>ROUND(SUMIF(AA149:AA154,"=60230820",W149:W154),2)</f>
        <v>0</v>
      </c>
      <c r="AK156" s="2">
        <f>ROUND(SUMIF(AA149:AA154,"=60230820",X149:X154),2)</f>
        <v>67656.899999999994</v>
      </c>
      <c r="AL156" s="2">
        <f>ROUND(SUMIF(AA149:AA154,"=60230820",Y149:Y154),2)</f>
        <v>31622.25</v>
      </c>
      <c r="AM156" s="2"/>
      <c r="AN156" s="2"/>
      <c r="AO156" s="2">
        <f t="shared" ref="AO156:BD156" si="150">ROUND(BX156,2)</f>
        <v>0</v>
      </c>
      <c r="AP156" s="2">
        <f t="shared" si="150"/>
        <v>0</v>
      </c>
      <c r="AQ156" s="2">
        <f t="shared" si="150"/>
        <v>0</v>
      </c>
      <c r="AR156" s="2">
        <f t="shared" si="150"/>
        <v>753082.21</v>
      </c>
      <c r="AS156" s="2">
        <f t="shared" si="150"/>
        <v>217.31</v>
      </c>
      <c r="AT156" s="2">
        <f t="shared" si="150"/>
        <v>752864.9</v>
      </c>
      <c r="AU156" s="2">
        <f t="shared" si="150"/>
        <v>0</v>
      </c>
      <c r="AV156" s="2">
        <f t="shared" si="150"/>
        <v>569655.07999999996</v>
      </c>
      <c r="AW156" s="2">
        <f t="shared" si="150"/>
        <v>569655.07999999996</v>
      </c>
      <c r="AX156" s="2">
        <f t="shared" si="150"/>
        <v>0</v>
      </c>
      <c r="AY156" s="2">
        <f t="shared" si="150"/>
        <v>569655.07999999996</v>
      </c>
      <c r="AZ156" s="2">
        <f t="shared" si="150"/>
        <v>0</v>
      </c>
      <c r="BA156" s="2">
        <f t="shared" si="150"/>
        <v>0</v>
      </c>
      <c r="BB156" s="2">
        <f t="shared" si="150"/>
        <v>0</v>
      </c>
      <c r="BC156" s="2">
        <f t="shared" si="150"/>
        <v>0</v>
      </c>
      <c r="BD156" s="2">
        <f t="shared" si="150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ROUND(SUMIF(AA149:AA154,"=60230820",FQ149:FQ154),2)</f>
        <v>0</v>
      </c>
      <c r="BY156" s="2">
        <f>ROUND(SUMIF(AA149:AA154,"=60230820",FR149:FR154),2)</f>
        <v>0</v>
      </c>
      <c r="BZ156" s="2">
        <f>ROUND(SUMIF(AA149:AA154,"=60230820",GL149:GL154),2)</f>
        <v>0</v>
      </c>
      <c r="CA156" s="2">
        <f>ROUND(SUMIF(AA149:AA154,"=60230820",GM149:GM154),2)</f>
        <v>753082.21</v>
      </c>
      <c r="CB156" s="2">
        <f>ROUND(SUMIF(AA149:AA154,"=60230820",GN149:GN154),2)</f>
        <v>217.31</v>
      </c>
      <c r="CC156" s="2">
        <f>ROUND(SUMIF(AA149:AA154,"=60230820",GO149:GO154),2)</f>
        <v>752864.9</v>
      </c>
      <c r="CD156" s="2">
        <f>ROUND(SUMIF(AA149:AA154,"=60230820",GP149:GP154),2)</f>
        <v>0</v>
      </c>
      <c r="CE156" s="2">
        <f>AC156-BX156</f>
        <v>569655.07999999996</v>
      </c>
      <c r="CF156" s="2">
        <f>AC156-BY156</f>
        <v>569655.07999999996</v>
      </c>
      <c r="CG156" s="2">
        <f>BX156-BZ156</f>
        <v>0</v>
      </c>
      <c r="CH156" s="2">
        <f>AC156-BX156-BY156+BZ156</f>
        <v>569655.07999999996</v>
      </c>
      <c r="CI156" s="2">
        <f>BY156-BZ156</f>
        <v>0</v>
      </c>
      <c r="CJ156" s="2">
        <f>ROUND(SUMIF(AA149:AA154,"=60230820",GX149:GX154),2)</f>
        <v>0</v>
      </c>
      <c r="CK156" s="2">
        <f>ROUND(SUMIF(AA149:AA154,"=60230820",GY149:GY154),2)</f>
        <v>0</v>
      </c>
      <c r="CL156" s="2">
        <f>ROUND(SUMIF(AA149:AA154,"=60230820",GZ149:GZ154),2)</f>
        <v>0</v>
      </c>
      <c r="CM156" s="2">
        <f>ROUND(SUMIF(AA149:AA154,"=60230820",HD149:HD154),2)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649962.78</v>
      </c>
      <c r="G158" s="4" t="s">
        <v>37</v>
      </c>
      <c r="H158" s="4" t="s">
        <v>38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649962.78</v>
      </c>
      <c r="X158" s="4">
        <v>1</v>
      </c>
      <c r="Y158" s="4">
        <v>649962.78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569655.07999999996</v>
      </c>
      <c r="G159" s="4" t="s">
        <v>39</v>
      </c>
      <c r="H159" s="4" t="s">
        <v>40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569655.07999999996</v>
      </c>
      <c r="X159" s="4">
        <v>1</v>
      </c>
      <c r="Y159" s="4">
        <v>569655.07999999996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41</v>
      </c>
      <c r="H160" s="4" t="s">
        <v>42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569655.07999999996</v>
      </c>
      <c r="G161" s="4" t="s">
        <v>43</v>
      </c>
      <c r="H161" s="4" t="s">
        <v>44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569655.07999999996</v>
      </c>
      <c r="X161" s="4">
        <v>1</v>
      </c>
      <c r="Y161" s="4">
        <v>569655.07999999996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569655.07999999996</v>
      </c>
      <c r="G162" s="4" t="s">
        <v>45</v>
      </c>
      <c r="H162" s="4" t="s">
        <v>46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569655.07999999996</v>
      </c>
      <c r="X162" s="4">
        <v>1</v>
      </c>
      <c r="Y162" s="4">
        <v>569655.07999999996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47</v>
      </c>
      <c r="H163" s="4" t="s">
        <v>48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569655.07999999996</v>
      </c>
      <c r="G164" s="4" t="s">
        <v>49</v>
      </c>
      <c r="H164" s="4" t="s">
        <v>50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569655.07999999996</v>
      </c>
      <c r="X164" s="4">
        <v>1</v>
      </c>
      <c r="Y164" s="4">
        <v>569655.07999999996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51</v>
      </c>
      <c r="H165" s="4" t="s">
        <v>52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53</v>
      </c>
      <c r="H166" s="4" t="s">
        <v>54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55</v>
      </c>
      <c r="H167" s="4" t="s">
        <v>56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6767.58</v>
      </c>
      <c r="G168" s="4" t="s">
        <v>57</v>
      </c>
      <c r="H168" s="4" t="s">
        <v>58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6767.58</v>
      </c>
      <c r="X168" s="4">
        <v>1</v>
      </c>
      <c r="Y168" s="4">
        <v>6767.58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59</v>
      </c>
      <c r="H169" s="4" t="s">
        <v>60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2400.17</v>
      </c>
      <c r="G170" s="4" t="s">
        <v>61</v>
      </c>
      <c r="H170" s="4" t="s">
        <v>62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2400.17</v>
      </c>
      <c r="X170" s="4">
        <v>1</v>
      </c>
      <c r="Y170" s="4">
        <v>2400.17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73540.12</v>
      </c>
      <c r="G171" s="4" t="s">
        <v>63</v>
      </c>
      <c r="H171" s="4" t="s">
        <v>64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73540.12</v>
      </c>
      <c r="X171" s="4">
        <v>1</v>
      </c>
      <c r="Y171" s="4">
        <v>73540.12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65</v>
      </c>
      <c r="H172" s="4" t="s">
        <v>66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217.31</v>
      </c>
      <c r="G173" s="4" t="s">
        <v>67</v>
      </c>
      <c r="H173" s="4" t="s">
        <v>68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217.31</v>
      </c>
      <c r="X173" s="4">
        <v>1</v>
      </c>
      <c r="Y173" s="4">
        <v>217.31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752864.9</v>
      </c>
      <c r="G174" s="4" t="s">
        <v>69</v>
      </c>
      <c r="H174" s="4" t="s">
        <v>70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752864.9</v>
      </c>
      <c r="X174" s="4">
        <v>1</v>
      </c>
      <c r="Y174" s="4">
        <v>752864.9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71</v>
      </c>
      <c r="H175" s="4" t="s">
        <v>72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73</v>
      </c>
      <c r="H176" s="4" t="s">
        <v>74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75</v>
      </c>
      <c r="H177" s="4" t="s">
        <v>76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171.27189763992001</v>
      </c>
      <c r="G178" s="4" t="s">
        <v>77</v>
      </c>
      <c r="H178" s="4" t="s">
        <v>78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171.27189763991998</v>
      </c>
      <c r="X178" s="4">
        <v>1</v>
      </c>
      <c r="Y178" s="4">
        <v>171.27189763991998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79</v>
      </c>
      <c r="H179" s="4" t="s">
        <v>80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81</v>
      </c>
      <c r="H180" s="4" t="s">
        <v>82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83</v>
      </c>
      <c r="H181" s="4" t="s">
        <v>84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67656.899999999994</v>
      </c>
      <c r="G182" s="4" t="s">
        <v>85</v>
      </c>
      <c r="H182" s="4" t="s">
        <v>86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67656.899999999994</v>
      </c>
      <c r="X182" s="4">
        <v>1</v>
      </c>
      <c r="Y182" s="4">
        <v>67656.899999999994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31622.25</v>
      </c>
      <c r="G183" s="4" t="s">
        <v>87</v>
      </c>
      <c r="H183" s="4" t="s">
        <v>88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31622.25</v>
      </c>
      <c r="X183" s="4">
        <v>1</v>
      </c>
      <c r="Y183" s="4">
        <v>31622.25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753082.21</v>
      </c>
      <c r="G184" s="4" t="s">
        <v>89</v>
      </c>
      <c r="H184" s="4" t="s">
        <v>90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753082.21</v>
      </c>
      <c r="X184" s="4">
        <v>1</v>
      </c>
      <c r="Y184" s="4">
        <v>753082.21</v>
      </c>
      <c r="Z184" s="4"/>
      <c r="AA184" s="4"/>
      <c r="AB184" s="4"/>
    </row>
    <row r="186" spans="1:206" x14ac:dyDescent="0.2">
      <c r="A186" s="2">
        <v>51</v>
      </c>
      <c r="B186" s="2">
        <f>B20</f>
        <v>1</v>
      </c>
      <c r="C186" s="2">
        <f>A20</f>
        <v>3</v>
      </c>
      <c r="D186" s="2">
        <f>ROW(A20)</f>
        <v>20</v>
      </c>
      <c r="E186" s="2"/>
      <c r="F186" s="2" t="str">
        <f>IF(F20&lt;&gt;"",F20,"")</f>
        <v>02-01-01</v>
      </c>
      <c r="G186" s="2" t="str">
        <f>IF(G20&lt;&gt;"",G20,"")</f>
        <v>Строительство 4КЛ - 10кВ методом ГНБ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151">ROUND(O31+O73+O115+O156+AB186,2)</f>
        <v>5866747.5099999998</v>
      </c>
      <c r="P186" s="2">
        <f t="shared" si="151"/>
        <v>2790164.59</v>
      </c>
      <c r="Q186" s="2">
        <f t="shared" si="151"/>
        <v>2812644.89</v>
      </c>
      <c r="R186" s="2">
        <f t="shared" si="151"/>
        <v>323247.59999999998</v>
      </c>
      <c r="S186" s="2">
        <f t="shared" si="151"/>
        <v>263938.03000000003</v>
      </c>
      <c r="T186" s="2">
        <f t="shared" si="151"/>
        <v>0</v>
      </c>
      <c r="U186" s="2">
        <f>U31+U73+U115+U156+AH186</f>
        <v>576.46935007991999</v>
      </c>
      <c r="V186" s="2">
        <f>V31+V73+V115+V156+AI186</f>
        <v>0</v>
      </c>
      <c r="W186" s="2">
        <f>ROUND(W31+W73+W115+W156+AJ186,2)</f>
        <v>0</v>
      </c>
      <c r="X186" s="2">
        <f>ROUND(X31+X73+X115+X156+AK186,2)</f>
        <v>289434.03000000003</v>
      </c>
      <c r="Y186" s="2">
        <f>ROUND(Y31+Y73+Y115+Y156+AL186,2)</f>
        <v>136529.5</v>
      </c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>
        <f t="shared" ref="AO186:BD186" si="152">ROUND(AO31+AO73+AO115+AO156+BX186,2)</f>
        <v>0</v>
      </c>
      <c r="AP186" s="2">
        <f t="shared" si="152"/>
        <v>0</v>
      </c>
      <c r="AQ186" s="2">
        <f t="shared" si="152"/>
        <v>0</v>
      </c>
      <c r="AR186" s="2">
        <f t="shared" si="152"/>
        <v>6809907.21</v>
      </c>
      <c r="AS186" s="2">
        <f t="shared" si="152"/>
        <v>6057042.3099999996</v>
      </c>
      <c r="AT186" s="2">
        <f t="shared" si="152"/>
        <v>752864.9</v>
      </c>
      <c r="AU186" s="2">
        <f t="shared" si="152"/>
        <v>0</v>
      </c>
      <c r="AV186" s="2">
        <f t="shared" si="152"/>
        <v>2790164.59</v>
      </c>
      <c r="AW186" s="2">
        <f t="shared" si="152"/>
        <v>2790164.59</v>
      </c>
      <c r="AX186" s="2">
        <f t="shared" si="152"/>
        <v>0</v>
      </c>
      <c r="AY186" s="2">
        <f t="shared" si="152"/>
        <v>2790164.59</v>
      </c>
      <c r="AZ186" s="2">
        <f t="shared" si="152"/>
        <v>0</v>
      </c>
      <c r="BA186" s="2">
        <f t="shared" si="152"/>
        <v>0</v>
      </c>
      <c r="BB186" s="2">
        <f t="shared" si="152"/>
        <v>0</v>
      </c>
      <c r="BC186" s="2">
        <f t="shared" si="152"/>
        <v>0</v>
      </c>
      <c r="BD186" s="2">
        <f t="shared" si="152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5866747.5099999998</v>
      </c>
      <c r="G188" s="4" t="s">
        <v>37</v>
      </c>
      <c r="H188" s="4" t="s">
        <v>38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5866747.5099999998</v>
      </c>
      <c r="X188" s="4">
        <v>1</v>
      </c>
      <c r="Y188" s="4">
        <v>5866747.5099999998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2790164.59</v>
      </c>
      <c r="G189" s="4" t="s">
        <v>39</v>
      </c>
      <c r="H189" s="4" t="s">
        <v>40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2790164.59</v>
      </c>
      <c r="X189" s="4">
        <v>1</v>
      </c>
      <c r="Y189" s="4">
        <v>2790164.59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41</v>
      </c>
      <c r="H190" s="4" t="s">
        <v>42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2790164.59</v>
      </c>
      <c r="G191" s="4" t="s">
        <v>43</v>
      </c>
      <c r="H191" s="4" t="s">
        <v>44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2790164.59</v>
      </c>
      <c r="X191" s="4">
        <v>1</v>
      </c>
      <c r="Y191" s="4">
        <v>2790164.59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2790164.59</v>
      </c>
      <c r="G192" s="4" t="s">
        <v>45</v>
      </c>
      <c r="H192" s="4" t="s">
        <v>46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2790164.59</v>
      </c>
      <c r="X192" s="4">
        <v>1</v>
      </c>
      <c r="Y192" s="4">
        <v>2790164.59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47</v>
      </c>
      <c r="H193" s="4" t="s">
        <v>48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2790164.59</v>
      </c>
      <c r="G194" s="4" t="s">
        <v>49</v>
      </c>
      <c r="H194" s="4" t="s">
        <v>50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2790164.59</v>
      </c>
      <c r="X194" s="4">
        <v>1</v>
      </c>
      <c r="Y194" s="4">
        <v>2790164.59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51</v>
      </c>
      <c r="H195" s="4" t="s">
        <v>52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53</v>
      </c>
      <c r="H196" s="4" t="s">
        <v>54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55</v>
      </c>
      <c r="H197" s="4" t="s">
        <v>56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2812644.89</v>
      </c>
      <c r="G198" s="4" t="s">
        <v>57</v>
      </c>
      <c r="H198" s="4" t="s">
        <v>58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2812644.89</v>
      </c>
      <c r="X198" s="4">
        <v>1</v>
      </c>
      <c r="Y198" s="4">
        <v>2812644.89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59</v>
      </c>
      <c r="H199" s="4" t="s">
        <v>60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323247.59999999998</v>
      </c>
      <c r="G200" s="4" t="s">
        <v>61</v>
      </c>
      <c r="H200" s="4" t="s">
        <v>62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323247.59999999998</v>
      </c>
      <c r="X200" s="4">
        <v>1</v>
      </c>
      <c r="Y200" s="4">
        <v>323247.59999999998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263938.03000000003</v>
      </c>
      <c r="G201" s="4" t="s">
        <v>63</v>
      </c>
      <c r="H201" s="4" t="s">
        <v>64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263938.03000000003</v>
      </c>
      <c r="X201" s="4">
        <v>1</v>
      </c>
      <c r="Y201" s="4">
        <v>263938.03000000003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65</v>
      </c>
      <c r="H202" s="4" t="s">
        <v>66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6057042.3099999996</v>
      </c>
      <c r="G203" s="4" t="s">
        <v>67</v>
      </c>
      <c r="H203" s="4" t="s">
        <v>68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6057042.3099999996</v>
      </c>
      <c r="X203" s="4">
        <v>1</v>
      </c>
      <c r="Y203" s="4">
        <v>6057042.3099999996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752864.9</v>
      </c>
      <c r="G204" s="4" t="s">
        <v>69</v>
      </c>
      <c r="H204" s="4" t="s">
        <v>70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752864.9</v>
      </c>
      <c r="X204" s="4">
        <v>1</v>
      </c>
      <c r="Y204" s="4">
        <v>752864.9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71</v>
      </c>
      <c r="H205" s="4" t="s">
        <v>72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73</v>
      </c>
      <c r="H206" s="4" t="s">
        <v>74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75</v>
      </c>
      <c r="H207" s="4" t="s">
        <v>76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Source!U186</f>
        <v>576.46935007991999</v>
      </c>
      <c r="G208" s="4" t="s">
        <v>77</v>
      </c>
      <c r="H208" s="4" t="s">
        <v>78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-1</v>
      </c>
      <c r="P208" s="4"/>
      <c r="Q208" s="4"/>
      <c r="R208" s="4"/>
      <c r="S208" s="4"/>
      <c r="T208" s="4"/>
      <c r="U208" s="4"/>
      <c r="V208" s="4"/>
      <c r="W208" s="4">
        <v>576.46935007991988</v>
      </c>
      <c r="X208" s="4">
        <v>1</v>
      </c>
      <c r="Y208" s="4">
        <v>576.46935007991988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Source!V186</f>
        <v>0</v>
      </c>
      <c r="G209" s="4" t="s">
        <v>79</v>
      </c>
      <c r="H209" s="4" t="s">
        <v>80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81</v>
      </c>
      <c r="H210" s="4" t="s">
        <v>82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83</v>
      </c>
      <c r="H211" s="4" t="s">
        <v>84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289434.03000000003</v>
      </c>
      <c r="G212" s="4" t="s">
        <v>85</v>
      </c>
      <c r="H212" s="4" t="s">
        <v>86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289434.03000000003</v>
      </c>
      <c r="X212" s="4">
        <v>1</v>
      </c>
      <c r="Y212" s="4">
        <v>289434.03000000003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136529.5</v>
      </c>
      <c r="G213" s="4" t="s">
        <v>87</v>
      </c>
      <c r="H213" s="4" t="s">
        <v>88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136529.5</v>
      </c>
      <c r="X213" s="4">
        <v>1</v>
      </c>
      <c r="Y213" s="4">
        <v>136529.5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6809907.21</v>
      </c>
      <c r="G214" s="4" t="s">
        <v>89</v>
      </c>
      <c r="H214" s="4" t="s">
        <v>90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6809907.21</v>
      </c>
      <c r="X214" s="4">
        <v>1</v>
      </c>
      <c r="Y214" s="4">
        <v>6809907.21</v>
      </c>
      <c r="Z214" s="4"/>
      <c r="AA214" s="4"/>
      <c r="AB214" s="4"/>
    </row>
    <row r="216" spans="1:206" x14ac:dyDescent="0.2">
      <c r="A216" s="2">
        <v>51</v>
      </c>
      <c r="B216" s="2">
        <f>B12</f>
        <v>251</v>
      </c>
      <c r="C216" s="2">
        <f>A12</f>
        <v>1</v>
      </c>
      <c r="D216" s="2">
        <f>ROW(A12)</f>
        <v>12</v>
      </c>
      <c r="E216" s="2"/>
      <c r="F216" s="2" t="str">
        <f>IF(F12&lt;&gt;"",F12,"")</f>
        <v>02-01-01</v>
      </c>
      <c r="G216" s="2" t="str">
        <f>IF(G12&lt;&gt;"",G12,"")</f>
        <v>Строительство 4КЛ - 10кВ методом ГНБ_кор(каб)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153">ROUND(O186,2)</f>
        <v>5866747.5099999998</v>
      </c>
      <c r="P216" s="2">
        <f t="shared" si="153"/>
        <v>2790164.59</v>
      </c>
      <c r="Q216" s="2">
        <f t="shared" si="153"/>
        <v>2812644.89</v>
      </c>
      <c r="R216" s="2">
        <f t="shared" si="153"/>
        <v>323247.59999999998</v>
      </c>
      <c r="S216" s="2">
        <f t="shared" si="153"/>
        <v>263938.03000000003</v>
      </c>
      <c r="T216" s="2">
        <f t="shared" si="153"/>
        <v>0</v>
      </c>
      <c r="U216" s="2">
        <f>U186</f>
        <v>576.46935007991999</v>
      </c>
      <c r="V216" s="2">
        <f>V186</f>
        <v>0</v>
      </c>
      <c r="W216" s="2">
        <f>ROUND(W186,2)</f>
        <v>0</v>
      </c>
      <c r="X216" s="2">
        <f>ROUND(X186,2)</f>
        <v>289434.03000000003</v>
      </c>
      <c r="Y216" s="2">
        <f>ROUND(Y186,2)</f>
        <v>136529.5</v>
      </c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>
        <f t="shared" ref="AO216:BD216" si="154">ROUND(AO186,2)</f>
        <v>0</v>
      </c>
      <c r="AP216" s="2">
        <f t="shared" si="154"/>
        <v>0</v>
      </c>
      <c r="AQ216" s="2">
        <f t="shared" si="154"/>
        <v>0</v>
      </c>
      <c r="AR216" s="2">
        <f t="shared" si="154"/>
        <v>6809907.21</v>
      </c>
      <c r="AS216" s="2">
        <f t="shared" si="154"/>
        <v>6057042.3099999996</v>
      </c>
      <c r="AT216" s="2">
        <f t="shared" si="154"/>
        <v>752864.9</v>
      </c>
      <c r="AU216" s="2">
        <f t="shared" si="154"/>
        <v>0</v>
      </c>
      <c r="AV216" s="2">
        <f t="shared" si="154"/>
        <v>2790164.59</v>
      </c>
      <c r="AW216" s="2">
        <f t="shared" si="154"/>
        <v>2790164.59</v>
      </c>
      <c r="AX216" s="2">
        <f t="shared" si="154"/>
        <v>0</v>
      </c>
      <c r="AY216" s="2">
        <f t="shared" si="154"/>
        <v>2790164.59</v>
      </c>
      <c r="AZ216" s="2">
        <f t="shared" si="154"/>
        <v>0</v>
      </c>
      <c r="BA216" s="2">
        <f t="shared" si="154"/>
        <v>0</v>
      </c>
      <c r="BB216" s="2">
        <f t="shared" si="154"/>
        <v>0</v>
      </c>
      <c r="BC216" s="2">
        <f t="shared" si="154"/>
        <v>0</v>
      </c>
      <c r="BD216" s="2">
        <f t="shared" si="154"/>
        <v>0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201</v>
      </c>
      <c r="F218" s="4">
        <f>ROUND(Source!O216,O218)</f>
        <v>5866747.5099999998</v>
      </c>
      <c r="G218" s="4" t="s">
        <v>37</v>
      </c>
      <c r="H218" s="4" t="s">
        <v>38</v>
      </c>
      <c r="I218" s="4"/>
      <c r="J218" s="4"/>
      <c r="K218" s="4">
        <v>201</v>
      </c>
      <c r="L218" s="4">
        <v>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5866747.5099999998</v>
      </c>
      <c r="X218" s="4">
        <v>1</v>
      </c>
      <c r="Y218" s="4">
        <v>5866747.5099999998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202</v>
      </c>
      <c r="F219" s="4">
        <f>ROUND(Source!P216,O219)</f>
        <v>2790164.59</v>
      </c>
      <c r="G219" s="4" t="s">
        <v>39</v>
      </c>
      <c r="H219" s="4" t="s">
        <v>40</v>
      </c>
      <c r="I219" s="4"/>
      <c r="J219" s="4"/>
      <c r="K219" s="4">
        <v>202</v>
      </c>
      <c r="L219" s="4">
        <v>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2790164.59</v>
      </c>
      <c r="X219" s="4">
        <v>1</v>
      </c>
      <c r="Y219" s="4">
        <v>2790164.59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222</v>
      </c>
      <c r="F220" s="4">
        <f>ROUND(Source!AO216,O220)</f>
        <v>0</v>
      </c>
      <c r="G220" s="4" t="s">
        <v>41</v>
      </c>
      <c r="H220" s="4" t="s">
        <v>42</v>
      </c>
      <c r="I220" s="4"/>
      <c r="J220" s="4"/>
      <c r="K220" s="4">
        <v>222</v>
      </c>
      <c r="L220" s="4">
        <v>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225</v>
      </c>
      <c r="F221" s="4">
        <f>ROUND(Source!AV216,O221)</f>
        <v>2790164.59</v>
      </c>
      <c r="G221" s="4" t="s">
        <v>43</v>
      </c>
      <c r="H221" s="4" t="s">
        <v>44</v>
      </c>
      <c r="I221" s="4"/>
      <c r="J221" s="4"/>
      <c r="K221" s="4">
        <v>225</v>
      </c>
      <c r="L221" s="4">
        <v>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2790164.59</v>
      </c>
      <c r="X221" s="4">
        <v>1</v>
      </c>
      <c r="Y221" s="4">
        <v>2790164.59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226</v>
      </c>
      <c r="F222" s="4">
        <f>ROUND(Source!AW216,O222)</f>
        <v>2790164.59</v>
      </c>
      <c r="G222" s="4" t="s">
        <v>45</v>
      </c>
      <c r="H222" s="4" t="s">
        <v>46</v>
      </c>
      <c r="I222" s="4"/>
      <c r="J222" s="4"/>
      <c r="K222" s="4">
        <v>226</v>
      </c>
      <c r="L222" s="4">
        <v>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2790164.59</v>
      </c>
      <c r="X222" s="4">
        <v>1</v>
      </c>
      <c r="Y222" s="4">
        <v>2790164.59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227</v>
      </c>
      <c r="F223" s="4">
        <f>ROUND(Source!AX216,O223)</f>
        <v>0</v>
      </c>
      <c r="G223" s="4" t="s">
        <v>47</v>
      </c>
      <c r="H223" s="4" t="s">
        <v>48</v>
      </c>
      <c r="I223" s="4"/>
      <c r="J223" s="4"/>
      <c r="K223" s="4">
        <v>227</v>
      </c>
      <c r="L223" s="4">
        <v>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228</v>
      </c>
      <c r="F224" s="4">
        <f>ROUND(Source!AY216,O224)</f>
        <v>2790164.59</v>
      </c>
      <c r="G224" s="4" t="s">
        <v>49</v>
      </c>
      <c r="H224" s="4" t="s">
        <v>50</v>
      </c>
      <c r="I224" s="4"/>
      <c r="J224" s="4"/>
      <c r="K224" s="4">
        <v>228</v>
      </c>
      <c r="L224" s="4">
        <v>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2790164.59</v>
      </c>
      <c r="X224" s="4">
        <v>1</v>
      </c>
      <c r="Y224" s="4">
        <v>2790164.59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216</v>
      </c>
      <c r="F225" s="4">
        <f>ROUND(Source!AP216,O225)</f>
        <v>0</v>
      </c>
      <c r="G225" s="4" t="s">
        <v>51</v>
      </c>
      <c r="H225" s="4" t="s">
        <v>52</v>
      </c>
      <c r="I225" s="4"/>
      <c r="J225" s="4"/>
      <c r="K225" s="4">
        <v>216</v>
      </c>
      <c r="L225" s="4">
        <v>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223</v>
      </c>
      <c r="F226" s="4">
        <f>ROUND(Source!AQ216,O226)</f>
        <v>0</v>
      </c>
      <c r="G226" s="4" t="s">
        <v>53</v>
      </c>
      <c r="H226" s="4" t="s">
        <v>54</v>
      </c>
      <c r="I226" s="4"/>
      <c r="J226" s="4"/>
      <c r="K226" s="4">
        <v>223</v>
      </c>
      <c r="L226" s="4">
        <v>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229</v>
      </c>
      <c r="F227" s="4">
        <f>ROUND(Source!AZ216,O227)</f>
        <v>0</v>
      </c>
      <c r="G227" s="4" t="s">
        <v>55</v>
      </c>
      <c r="H227" s="4" t="s">
        <v>56</v>
      </c>
      <c r="I227" s="4"/>
      <c r="J227" s="4"/>
      <c r="K227" s="4">
        <v>229</v>
      </c>
      <c r="L227" s="4">
        <v>10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203</v>
      </c>
      <c r="F228" s="4">
        <f>ROUND(Source!Q216,O228)</f>
        <v>2812644.89</v>
      </c>
      <c r="G228" s="4" t="s">
        <v>57</v>
      </c>
      <c r="H228" s="4" t="s">
        <v>58</v>
      </c>
      <c r="I228" s="4"/>
      <c r="J228" s="4"/>
      <c r="K228" s="4">
        <v>203</v>
      </c>
      <c r="L228" s="4">
        <v>11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2812644.89</v>
      </c>
      <c r="X228" s="4">
        <v>1</v>
      </c>
      <c r="Y228" s="4">
        <v>2812644.89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231</v>
      </c>
      <c r="F229" s="4">
        <f>ROUND(Source!BB216,O229)</f>
        <v>0</v>
      </c>
      <c r="G229" s="4" t="s">
        <v>59</v>
      </c>
      <c r="H229" s="4" t="s">
        <v>60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204</v>
      </c>
      <c r="F230" s="4">
        <f>ROUND(Source!R216,O230)</f>
        <v>323247.59999999998</v>
      </c>
      <c r="G230" s="4" t="s">
        <v>61</v>
      </c>
      <c r="H230" s="4" t="s">
        <v>62</v>
      </c>
      <c r="I230" s="4"/>
      <c r="J230" s="4"/>
      <c r="K230" s="4">
        <v>204</v>
      </c>
      <c r="L230" s="4">
        <v>13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323247.59999999998</v>
      </c>
      <c r="X230" s="4">
        <v>1</v>
      </c>
      <c r="Y230" s="4">
        <v>323247.59999999998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205</v>
      </c>
      <c r="F231" s="4">
        <f>ROUND(Source!S216,O231)</f>
        <v>263938.03000000003</v>
      </c>
      <c r="G231" s="4" t="s">
        <v>63</v>
      </c>
      <c r="H231" s="4" t="s">
        <v>64</v>
      </c>
      <c r="I231" s="4"/>
      <c r="J231" s="4"/>
      <c r="K231" s="4">
        <v>205</v>
      </c>
      <c r="L231" s="4">
        <v>14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263938.03000000003</v>
      </c>
      <c r="X231" s="4">
        <v>1</v>
      </c>
      <c r="Y231" s="4">
        <v>263938.03000000003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65</v>
      </c>
      <c r="H232" s="4" t="s">
        <v>66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6057042.3099999996</v>
      </c>
      <c r="G233" s="4" t="s">
        <v>67</v>
      </c>
      <c r="H233" s="4" t="s">
        <v>68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6057042.3099999996</v>
      </c>
      <c r="X233" s="4">
        <v>1</v>
      </c>
      <c r="Y233" s="4">
        <v>6057042.3099999996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752864.9</v>
      </c>
      <c r="G234" s="4" t="s">
        <v>69</v>
      </c>
      <c r="H234" s="4" t="s">
        <v>70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752864.9</v>
      </c>
      <c r="X234" s="4">
        <v>1</v>
      </c>
      <c r="Y234" s="4">
        <v>752864.9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71</v>
      </c>
      <c r="H235" s="4" t="s">
        <v>72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73</v>
      </c>
      <c r="H236" s="4" t="s">
        <v>74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75</v>
      </c>
      <c r="H237" s="4" t="s">
        <v>76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207</v>
      </c>
      <c r="F238" s="4">
        <f>Source!U216</f>
        <v>576.46935007991999</v>
      </c>
      <c r="G238" s="4" t="s">
        <v>77</v>
      </c>
      <c r="H238" s="4" t="s">
        <v>78</v>
      </c>
      <c r="I238" s="4"/>
      <c r="J238" s="4"/>
      <c r="K238" s="4">
        <v>207</v>
      </c>
      <c r="L238" s="4">
        <v>21</v>
      </c>
      <c r="M238" s="4">
        <v>3</v>
      </c>
      <c r="N238" s="4" t="s">
        <v>3</v>
      </c>
      <c r="O238" s="4">
        <v>-1</v>
      </c>
      <c r="P238" s="4"/>
      <c r="Q238" s="4"/>
      <c r="R238" s="4"/>
      <c r="S238" s="4"/>
      <c r="T238" s="4"/>
      <c r="U238" s="4"/>
      <c r="V238" s="4"/>
      <c r="W238" s="4">
        <v>576.46935007991988</v>
      </c>
      <c r="X238" s="4">
        <v>1</v>
      </c>
      <c r="Y238" s="4">
        <v>576.46935007991988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208</v>
      </c>
      <c r="F239" s="4">
        <f>Source!V216</f>
        <v>0</v>
      </c>
      <c r="G239" s="4" t="s">
        <v>79</v>
      </c>
      <c r="H239" s="4" t="s">
        <v>80</v>
      </c>
      <c r="I239" s="4"/>
      <c r="J239" s="4"/>
      <c r="K239" s="4">
        <v>208</v>
      </c>
      <c r="L239" s="4">
        <v>22</v>
      </c>
      <c r="M239" s="4">
        <v>3</v>
      </c>
      <c r="N239" s="4" t="s">
        <v>3</v>
      </c>
      <c r="O239" s="4">
        <v>-1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81</v>
      </c>
      <c r="H240" s="4" t="s">
        <v>82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50" x14ac:dyDescent="0.2">
      <c r="A241" s="4">
        <v>50</v>
      </c>
      <c r="B241" s="4">
        <v>0</v>
      </c>
      <c r="C241" s="4">
        <v>0</v>
      </c>
      <c r="D241" s="4">
        <v>1</v>
      </c>
      <c r="E241" s="4">
        <v>233</v>
      </c>
      <c r="F241" s="4">
        <f>ROUND(Source!BD216,O241)</f>
        <v>0</v>
      </c>
      <c r="G241" s="4" t="s">
        <v>83</v>
      </c>
      <c r="H241" s="4" t="s">
        <v>84</v>
      </c>
      <c r="I241" s="4"/>
      <c r="J241" s="4"/>
      <c r="K241" s="4">
        <v>233</v>
      </c>
      <c r="L241" s="4">
        <v>24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50" x14ac:dyDescent="0.2">
      <c r="A242" s="4">
        <v>50</v>
      </c>
      <c r="B242" s="4">
        <v>0</v>
      </c>
      <c r="C242" s="4">
        <v>0</v>
      </c>
      <c r="D242" s="4">
        <v>1</v>
      </c>
      <c r="E242" s="4">
        <v>210</v>
      </c>
      <c r="F242" s="4">
        <f>ROUND(Source!X216,O242)</f>
        <v>289434.03000000003</v>
      </c>
      <c r="G242" s="4" t="s">
        <v>85</v>
      </c>
      <c r="H242" s="4" t="s">
        <v>86</v>
      </c>
      <c r="I242" s="4"/>
      <c r="J242" s="4"/>
      <c r="K242" s="4">
        <v>210</v>
      </c>
      <c r="L242" s="4">
        <v>25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289434.03000000003</v>
      </c>
      <c r="X242" s="4">
        <v>1</v>
      </c>
      <c r="Y242" s="4">
        <v>289434.03000000003</v>
      </c>
      <c r="Z242" s="4"/>
      <c r="AA242" s="4"/>
      <c r="AB242" s="4"/>
    </row>
    <row r="243" spans="1:50" x14ac:dyDescent="0.2">
      <c r="A243" s="4">
        <v>50</v>
      </c>
      <c r="B243" s="4">
        <v>0</v>
      </c>
      <c r="C243" s="4">
        <v>0</v>
      </c>
      <c r="D243" s="4">
        <v>1</v>
      </c>
      <c r="E243" s="4">
        <v>211</v>
      </c>
      <c r="F243" s="4">
        <f>ROUND(Source!Y216,O243)</f>
        <v>136529.5</v>
      </c>
      <c r="G243" s="4" t="s">
        <v>87</v>
      </c>
      <c r="H243" s="4" t="s">
        <v>88</v>
      </c>
      <c r="I243" s="4"/>
      <c r="J243" s="4"/>
      <c r="K243" s="4">
        <v>211</v>
      </c>
      <c r="L243" s="4">
        <v>26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136529.5</v>
      </c>
      <c r="X243" s="4">
        <v>1</v>
      </c>
      <c r="Y243" s="4">
        <v>136529.5</v>
      </c>
      <c r="Z243" s="4"/>
      <c r="AA243" s="4"/>
      <c r="AB243" s="4"/>
    </row>
    <row r="244" spans="1:50" x14ac:dyDescent="0.2">
      <c r="A244" s="4">
        <v>50</v>
      </c>
      <c r="B244" s="4">
        <v>0</v>
      </c>
      <c r="C244" s="4">
        <v>0</v>
      </c>
      <c r="D244" s="4">
        <v>1</v>
      </c>
      <c r="E244" s="4">
        <v>224</v>
      </c>
      <c r="F244" s="4">
        <f>ROUND(Source!AR216,O244)</f>
        <v>6809907.21</v>
      </c>
      <c r="G244" s="4" t="s">
        <v>89</v>
      </c>
      <c r="H244" s="4" t="s">
        <v>90</v>
      </c>
      <c r="I244" s="4"/>
      <c r="J244" s="4"/>
      <c r="K244" s="4">
        <v>224</v>
      </c>
      <c r="L244" s="4">
        <v>27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6809907.21</v>
      </c>
      <c r="X244" s="4">
        <v>1</v>
      </c>
      <c r="Y244" s="4">
        <v>6809907.21</v>
      </c>
      <c r="Z244" s="4"/>
      <c r="AA244" s="4"/>
      <c r="AB244" s="4"/>
    </row>
    <row r="247" spans="1:50" x14ac:dyDescent="0.2">
      <c r="A247">
        <v>70</v>
      </c>
      <c r="B247">
        <v>1</v>
      </c>
      <c r="D247">
        <v>1</v>
      </c>
      <c r="E247" t="s">
        <v>186</v>
      </c>
      <c r="F247" t="s">
        <v>187</v>
      </c>
      <c r="G247">
        <v>0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9" spans="1:50" x14ac:dyDescent="0.2">
      <c r="A249">
        <v>-1</v>
      </c>
    </row>
    <row r="251" spans="1:50" x14ac:dyDescent="0.2">
      <c r="A251" s="3">
        <v>75</v>
      </c>
      <c r="B251" s="3" t="s">
        <v>188</v>
      </c>
      <c r="C251" s="3">
        <v>2024</v>
      </c>
      <c r="D251" s="3">
        <v>0</v>
      </c>
      <c r="E251" s="3">
        <v>7</v>
      </c>
      <c r="F251" s="3"/>
      <c r="G251" s="3">
        <v>0</v>
      </c>
      <c r="H251" s="3">
        <v>2</v>
      </c>
      <c r="I251" s="3">
        <v>1</v>
      </c>
      <c r="J251" s="3">
        <v>1</v>
      </c>
      <c r="K251" s="3">
        <v>95</v>
      </c>
      <c r="L251" s="3">
        <v>65</v>
      </c>
      <c r="M251" s="3">
        <v>0</v>
      </c>
      <c r="N251" s="3">
        <v>60230820</v>
      </c>
      <c r="O251" s="3">
        <v>1</v>
      </c>
    </row>
    <row r="252" spans="1:50" x14ac:dyDescent="0.2">
      <c r="A252" s="5">
        <v>1</v>
      </c>
      <c r="B252" s="5" t="s">
        <v>189</v>
      </c>
      <c r="C252" s="5" t="s">
        <v>190</v>
      </c>
      <c r="D252" s="5">
        <v>2024</v>
      </c>
      <c r="E252" s="5">
        <v>7</v>
      </c>
      <c r="F252" s="5">
        <v>1</v>
      </c>
      <c r="G252" s="5">
        <v>1</v>
      </c>
      <c r="H252" s="5">
        <v>0</v>
      </c>
      <c r="I252" s="5">
        <v>2</v>
      </c>
      <c r="J252" s="5">
        <v>1</v>
      </c>
      <c r="K252" s="5">
        <v>9.74</v>
      </c>
      <c r="L252" s="5">
        <v>7.11</v>
      </c>
      <c r="M252" s="5">
        <v>1</v>
      </c>
      <c r="N252" s="5">
        <v>1</v>
      </c>
      <c r="O252" s="5">
        <v>9.74</v>
      </c>
      <c r="P252" s="5">
        <v>7.11</v>
      </c>
      <c r="Q252" s="5">
        <v>1</v>
      </c>
      <c r="R252" s="5" t="s">
        <v>3</v>
      </c>
      <c r="S252" s="5" t="s">
        <v>3</v>
      </c>
      <c r="T252" s="5" t="s">
        <v>3</v>
      </c>
      <c r="U252" s="5" t="s">
        <v>3</v>
      </c>
      <c r="V252" s="5" t="s">
        <v>3</v>
      </c>
      <c r="W252" s="5" t="s">
        <v>3</v>
      </c>
      <c r="X252" s="5" t="s">
        <v>3</v>
      </c>
      <c r="Y252" s="5" t="s">
        <v>3</v>
      </c>
      <c r="Z252" s="5" t="s">
        <v>3</v>
      </c>
      <c r="AA252" s="5" t="s">
        <v>191</v>
      </c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>
        <v>60230821</v>
      </c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6" spans="1:50" x14ac:dyDescent="0.2">
      <c r="A256">
        <v>65</v>
      </c>
      <c r="C256">
        <v>1</v>
      </c>
      <c r="D256">
        <v>0</v>
      </c>
      <c r="E2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289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60230820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21</v>
      </c>
      <c r="E16" s="7">
        <f>ROUND((Source!F203)/1000,2)</f>
        <v>6057.04</v>
      </c>
      <c r="F16" s="7">
        <f>ROUND((Source!F204)/1000,2)</f>
        <v>752.86</v>
      </c>
      <c r="G16" s="7">
        <f>ROUND((Source!F195)/1000,2)</f>
        <v>0</v>
      </c>
      <c r="H16" s="7">
        <f>ROUND((Source!F205)/1000+(Source!F206)/1000,2)</f>
        <v>0</v>
      </c>
      <c r="I16" s="7">
        <f>E16+F16+G16+H16</f>
        <v>6809.9</v>
      </c>
      <c r="J16" s="7">
        <f>ROUND((Source!F201+Source!F200)/1000,2)</f>
        <v>587.19000000000005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5866747.5099999998</v>
      </c>
      <c r="AU16" s="7">
        <v>2790164.59</v>
      </c>
      <c r="AV16" s="7">
        <v>0</v>
      </c>
      <c r="AW16" s="7">
        <v>0</v>
      </c>
      <c r="AX16" s="7">
        <v>0</v>
      </c>
      <c r="AY16" s="7">
        <v>2812644.89</v>
      </c>
      <c r="AZ16" s="7">
        <v>323247.59999999998</v>
      </c>
      <c r="BA16" s="7">
        <v>263938.03000000003</v>
      </c>
      <c r="BB16" s="7">
        <v>6057042.3099999996</v>
      </c>
      <c r="BC16" s="7">
        <v>752864.9</v>
      </c>
      <c r="BD16" s="7">
        <v>0</v>
      </c>
      <c r="BE16" s="7">
        <v>0</v>
      </c>
      <c r="BF16" s="7">
        <v>576.46935007991988</v>
      </c>
      <c r="BG16" s="7">
        <v>0</v>
      </c>
      <c r="BH16" s="7">
        <v>0</v>
      </c>
      <c r="BI16" s="7">
        <v>289434.03000000003</v>
      </c>
      <c r="BJ16" s="7">
        <v>136529.5</v>
      </c>
      <c r="BK16" s="7">
        <v>6809907.21</v>
      </c>
    </row>
    <row r="18" spans="1:19" x14ac:dyDescent="0.2">
      <c r="A18">
        <v>51</v>
      </c>
      <c r="E18" s="8">
        <f>SUMIF(A16:A17,3,E16:E17)</f>
        <v>6057.04</v>
      </c>
      <c r="F18" s="8">
        <f>SUMIF(A16:A17,3,F16:F17)</f>
        <v>752.86</v>
      </c>
      <c r="G18" s="8">
        <f>SUMIF(A16:A17,3,G16:G17)</f>
        <v>0</v>
      </c>
      <c r="H18" s="8">
        <f>SUMIF(A16:A17,3,H16:H17)</f>
        <v>0</v>
      </c>
      <c r="I18" s="8">
        <f>SUMIF(A16:A17,3,I16:I17)</f>
        <v>6809.9</v>
      </c>
      <c r="J18" s="8">
        <f>SUMIF(A16:A17,3,J16:J17)</f>
        <v>587.19000000000005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5866747.5099999998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2790164.59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2790164.59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2790164.59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2790164.59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2812644.89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323247.59999999998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263938.03000000003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6057042.3099999996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752864.9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576.46935007991988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289434.03000000003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136529.5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6809907.21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188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60230820</v>
      </c>
      <c r="O51" s="3">
        <v>1</v>
      </c>
    </row>
    <row r="52" spans="1:50" x14ac:dyDescent="0.2">
      <c r="A52" s="5">
        <v>1</v>
      </c>
      <c r="B52" s="5" t="s">
        <v>189</v>
      </c>
      <c r="C52" s="5" t="s">
        <v>190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191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60230821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60230820</v>
      </c>
      <c r="C1">
        <v>60231116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193</v>
      </c>
      <c r="J1" t="s">
        <v>3</v>
      </c>
      <c r="K1" t="s">
        <v>194</v>
      </c>
      <c r="L1">
        <v>1191</v>
      </c>
      <c r="N1">
        <v>1013</v>
      </c>
      <c r="O1" t="s">
        <v>195</v>
      </c>
      <c r="P1" t="s">
        <v>195</v>
      </c>
      <c r="Q1">
        <v>1</v>
      </c>
      <c r="W1">
        <v>0</v>
      </c>
      <c r="X1">
        <v>476480486</v>
      </c>
      <c r="Y1">
        <f t="shared" ref="Y1:Y9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29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12.7182</v>
      </c>
      <c r="CW1">
        <v>0</v>
      </c>
      <c r="CX1">
        <f>ROUND(Y1*Source!I28,9)</f>
        <v>12.7182</v>
      </c>
      <c r="CY1">
        <f>AD1</f>
        <v>0</v>
      </c>
      <c r="CZ1">
        <f>AH1</f>
        <v>0</v>
      </c>
      <c r="DA1">
        <f>AL1</f>
        <v>1</v>
      </c>
      <c r="DB1">
        <f t="shared" ref="DB1:DB9" si="1">ROUND((ROUND(AT1*CZ1,2)*1.1),6)</f>
        <v>0</v>
      </c>
      <c r="DC1">
        <f t="shared" ref="DC1:DC9" si="2">ROUND((ROUND(AT1*AG1,2)*1.1),6)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60230820</v>
      </c>
      <c r="C2">
        <v>60231118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193</v>
      </c>
      <c r="J2" t="s">
        <v>3</v>
      </c>
      <c r="K2" t="s">
        <v>194</v>
      </c>
      <c r="L2">
        <v>1191</v>
      </c>
      <c r="N2">
        <v>1013</v>
      </c>
      <c r="O2" t="s">
        <v>195</v>
      </c>
      <c r="P2" t="s">
        <v>195</v>
      </c>
      <c r="Q2">
        <v>1</v>
      </c>
      <c r="W2">
        <v>0</v>
      </c>
      <c r="X2">
        <v>476480486</v>
      </c>
      <c r="Y2">
        <f t="shared" si="0"/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29</v>
      </c>
      <c r="AV2">
        <v>1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7.0646399999999998</v>
      </c>
      <c r="CW2">
        <v>0</v>
      </c>
      <c r="CX2">
        <f>ROUND(Y2*Source!I29,9)</f>
        <v>7.0646399999999998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ROW(Source!A65)</f>
        <v>65</v>
      </c>
      <c r="B3">
        <v>60230820</v>
      </c>
      <c r="C3">
        <v>60231120</v>
      </c>
      <c r="D3">
        <v>30515951</v>
      </c>
      <c r="E3">
        <v>30515945</v>
      </c>
      <c r="F3">
        <v>1</v>
      </c>
      <c r="G3">
        <v>30515945</v>
      </c>
      <c r="H3">
        <v>1</v>
      </c>
      <c r="I3" t="s">
        <v>193</v>
      </c>
      <c r="J3" t="s">
        <v>3</v>
      </c>
      <c r="K3" t="s">
        <v>194</v>
      </c>
      <c r="L3">
        <v>1191</v>
      </c>
      <c r="N3">
        <v>1013</v>
      </c>
      <c r="O3" t="s">
        <v>195</v>
      </c>
      <c r="P3" t="s">
        <v>195</v>
      </c>
      <c r="Q3">
        <v>1</v>
      </c>
      <c r="W3">
        <v>0</v>
      </c>
      <c r="X3">
        <v>476480486</v>
      </c>
      <c r="Y3">
        <f t="shared" si="0"/>
        <v>0.66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</v>
      </c>
      <c r="AU3" t="s">
        <v>29</v>
      </c>
      <c r="AV3">
        <v>1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ROUND(AT3*Source!I65*AH3*AL3,2)</f>
        <v>0</v>
      </c>
      <c r="CV3">
        <f>ROUND(Y3*Source!I65,9)</f>
        <v>0.66</v>
      </c>
      <c r="CW3">
        <v>0</v>
      </c>
      <c r="CX3">
        <f>ROUND(Y3*Source!I65,9)</f>
        <v>0.66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ROW(Source!A65)</f>
        <v>65</v>
      </c>
      <c r="B4">
        <v>60230820</v>
      </c>
      <c r="C4">
        <v>60231120</v>
      </c>
      <c r="D4">
        <v>41789566</v>
      </c>
      <c r="E4">
        <v>1</v>
      </c>
      <c r="F4">
        <v>1</v>
      </c>
      <c r="G4">
        <v>30515945</v>
      </c>
      <c r="H4">
        <v>2</v>
      </c>
      <c r="I4" t="s">
        <v>196</v>
      </c>
      <c r="J4" t="s">
        <v>197</v>
      </c>
      <c r="K4" t="s">
        <v>198</v>
      </c>
      <c r="L4">
        <v>1368</v>
      </c>
      <c r="N4">
        <v>1011</v>
      </c>
      <c r="O4" t="s">
        <v>199</v>
      </c>
      <c r="P4" t="s">
        <v>199</v>
      </c>
      <c r="Q4">
        <v>1</v>
      </c>
      <c r="W4">
        <v>0</v>
      </c>
      <c r="X4">
        <v>-1503281859</v>
      </c>
      <c r="Y4">
        <f t="shared" si="0"/>
        <v>0.66</v>
      </c>
      <c r="AA4">
        <v>0</v>
      </c>
      <c r="AB4">
        <v>18064.39</v>
      </c>
      <c r="AC4">
        <v>1406.98</v>
      </c>
      <c r="AD4">
        <v>0</v>
      </c>
      <c r="AE4">
        <v>0</v>
      </c>
      <c r="AF4">
        <v>1843.32</v>
      </c>
      <c r="AG4">
        <v>38.94</v>
      </c>
      <c r="AH4">
        <v>0</v>
      </c>
      <c r="AI4">
        <v>1</v>
      </c>
      <c r="AJ4">
        <v>9.36</v>
      </c>
      <c r="AK4">
        <v>34.51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0.6</v>
      </c>
      <c r="AU4" t="s">
        <v>29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ROUND(Y4*Source!I65*DO4,9)</f>
        <v>0</v>
      </c>
      <c r="CX4">
        <f>ROUND(Y4*Source!I65,9)</f>
        <v>0.66</v>
      </c>
      <c r="CY4">
        <f>AB4</f>
        <v>18064.39</v>
      </c>
      <c r="CZ4">
        <f>AF4</f>
        <v>1843.32</v>
      </c>
      <c r="DA4">
        <f>AJ4</f>
        <v>9.36</v>
      </c>
      <c r="DB4">
        <f t="shared" si="1"/>
        <v>1216.5889999999999</v>
      </c>
      <c r="DC4">
        <f t="shared" si="2"/>
        <v>25.696000000000002</v>
      </c>
      <c r="DD4" t="s">
        <v>3</v>
      </c>
      <c r="DE4" t="s">
        <v>3</v>
      </c>
      <c r="DF4">
        <f t="shared" si="3"/>
        <v>0</v>
      </c>
      <c r="DG4">
        <f>ROUND(ROUND(AF4*AJ4,2)*CX4,2)</f>
        <v>11387.3</v>
      </c>
      <c r="DH4">
        <f>ROUND(ROUND(AG4*AK4,2)*CX4,2)</f>
        <v>886.92</v>
      </c>
      <c r="DI4">
        <f t="shared" si="4"/>
        <v>0</v>
      </c>
      <c r="DJ4">
        <f>DG4</f>
        <v>11387.3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ROW(Source!A65)</f>
        <v>65</v>
      </c>
      <c r="B5">
        <v>60230820</v>
      </c>
      <c r="C5">
        <v>60231120</v>
      </c>
      <c r="D5">
        <v>30595660</v>
      </c>
      <c r="E5">
        <v>1</v>
      </c>
      <c r="F5">
        <v>1</v>
      </c>
      <c r="G5">
        <v>30515945</v>
      </c>
      <c r="H5">
        <v>2</v>
      </c>
      <c r="I5" t="s">
        <v>200</v>
      </c>
      <c r="J5" t="s">
        <v>201</v>
      </c>
      <c r="K5" t="s">
        <v>202</v>
      </c>
      <c r="L5">
        <v>1368</v>
      </c>
      <c r="N5">
        <v>1011</v>
      </c>
      <c r="O5" t="s">
        <v>199</v>
      </c>
      <c r="P5" t="s">
        <v>199</v>
      </c>
      <c r="Q5">
        <v>1</v>
      </c>
      <c r="W5">
        <v>0</v>
      </c>
      <c r="X5">
        <v>-272490049</v>
      </c>
      <c r="Y5">
        <f t="shared" si="0"/>
        <v>0.63800000000000001</v>
      </c>
      <c r="AA5">
        <v>0</v>
      </c>
      <c r="AB5">
        <v>2072.6</v>
      </c>
      <c r="AC5">
        <v>525.36</v>
      </c>
      <c r="AD5">
        <v>0</v>
      </c>
      <c r="AE5">
        <v>0</v>
      </c>
      <c r="AF5">
        <v>166.63</v>
      </c>
      <c r="AG5">
        <v>14.54</v>
      </c>
      <c r="AH5">
        <v>0</v>
      </c>
      <c r="AI5">
        <v>1</v>
      </c>
      <c r="AJ5">
        <v>11.88</v>
      </c>
      <c r="AK5">
        <v>34.51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0.57999999999999996</v>
      </c>
      <c r="AU5" t="s">
        <v>29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ROUND(Y5*Source!I65*DO5,9)</f>
        <v>0</v>
      </c>
      <c r="CX5">
        <f>ROUND(Y5*Source!I65,9)</f>
        <v>0.63800000000000001</v>
      </c>
      <c r="CY5">
        <f>AB5</f>
        <v>2072.6</v>
      </c>
      <c r="CZ5">
        <f>AF5</f>
        <v>166.63</v>
      </c>
      <c r="DA5">
        <f>AJ5</f>
        <v>11.88</v>
      </c>
      <c r="DB5">
        <f t="shared" si="1"/>
        <v>106.315</v>
      </c>
      <c r="DC5">
        <f t="shared" si="2"/>
        <v>9.2729999999999997</v>
      </c>
      <c r="DD5" t="s">
        <v>3</v>
      </c>
      <c r="DE5" t="s">
        <v>3</v>
      </c>
      <c r="DF5">
        <f t="shared" si="3"/>
        <v>0</v>
      </c>
      <c r="DG5">
        <f>ROUND(ROUND(AF5*AJ5,2)*CX5,2)</f>
        <v>1262.96</v>
      </c>
      <c r="DH5">
        <f>ROUND(ROUND(AG5*AK5,2)*CX5,2)</f>
        <v>320.14</v>
      </c>
      <c r="DI5">
        <f t="shared" si="4"/>
        <v>0</v>
      </c>
      <c r="DJ5">
        <f>DG5</f>
        <v>1262.96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ROW(Source!A66)</f>
        <v>66</v>
      </c>
      <c r="B6">
        <v>60230820</v>
      </c>
      <c r="C6">
        <v>60231124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193</v>
      </c>
      <c r="J6" t="s">
        <v>3</v>
      </c>
      <c r="K6" t="s">
        <v>194</v>
      </c>
      <c r="L6">
        <v>1191</v>
      </c>
      <c r="N6">
        <v>1013</v>
      </c>
      <c r="O6" t="s">
        <v>195</v>
      </c>
      <c r="P6" t="s">
        <v>195</v>
      </c>
      <c r="Q6">
        <v>1</v>
      </c>
      <c r="W6">
        <v>0</v>
      </c>
      <c r="X6">
        <v>476480486</v>
      </c>
      <c r="Y6">
        <f t="shared" si="0"/>
        <v>0.28600000000000003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0.26</v>
      </c>
      <c r="AU6" t="s">
        <v>29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ROUND(AT6*Source!I66*AH6*AL6,2)</f>
        <v>0</v>
      </c>
      <c r="CV6">
        <f>ROUND(Y6*Source!I66,9)</f>
        <v>0.28599999999999998</v>
      </c>
      <c r="CW6">
        <v>0</v>
      </c>
      <c r="CX6">
        <f>ROUND(Y6*Source!I66,9)</f>
        <v>0.28599999999999998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ROW(Source!A66)</f>
        <v>66</v>
      </c>
      <c r="B7">
        <v>60230820</v>
      </c>
      <c r="C7">
        <v>60231124</v>
      </c>
      <c r="D7">
        <v>41789566</v>
      </c>
      <c r="E7">
        <v>1</v>
      </c>
      <c r="F7">
        <v>1</v>
      </c>
      <c r="G7">
        <v>30515945</v>
      </c>
      <c r="H7">
        <v>2</v>
      </c>
      <c r="I7" t="s">
        <v>196</v>
      </c>
      <c r="J7" t="s">
        <v>197</v>
      </c>
      <c r="K7" t="s">
        <v>198</v>
      </c>
      <c r="L7">
        <v>1368</v>
      </c>
      <c r="N7">
        <v>1011</v>
      </c>
      <c r="O7" t="s">
        <v>199</v>
      </c>
      <c r="P7" t="s">
        <v>199</v>
      </c>
      <c r="Q7">
        <v>1</v>
      </c>
      <c r="W7">
        <v>0</v>
      </c>
      <c r="X7">
        <v>-1503281859</v>
      </c>
      <c r="Y7">
        <f t="shared" si="0"/>
        <v>0.28600000000000003</v>
      </c>
      <c r="AA7">
        <v>0</v>
      </c>
      <c r="AB7">
        <v>18064.39</v>
      </c>
      <c r="AC7">
        <v>1406.98</v>
      </c>
      <c r="AD7">
        <v>0</v>
      </c>
      <c r="AE7">
        <v>0</v>
      </c>
      <c r="AF7">
        <v>1843.32</v>
      </c>
      <c r="AG7">
        <v>38.94</v>
      </c>
      <c r="AH7">
        <v>0</v>
      </c>
      <c r="AI7">
        <v>1</v>
      </c>
      <c r="AJ7">
        <v>9.36</v>
      </c>
      <c r="AK7">
        <v>34.51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0.26</v>
      </c>
      <c r="AU7" t="s">
        <v>29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ROUND(Y7*Source!I66*DO7,9)</f>
        <v>0</v>
      </c>
      <c r="CX7">
        <f>ROUND(Y7*Source!I66,9)</f>
        <v>0.28599999999999998</v>
      </c>
      <c r="CY7">
        <f>AB7</f>
        <v>18064.39</v>
      </c>
      <c r="CZ7">
        <f>AF7</f>
        <v>1843.32</v>
      </c>
      <c r="DA7">
        <f>AJ7</f>
        <v>9.36</v>
      </c>
      <c r="DB7">
        <f t="shared" si="1"/>
        <v>527.18600000000004</v>
      </c>
      <c r="DC7">
        <f t="shared" si="2"/>
        <v>11.132</v>
      </c>
      <c r="DD7" t="s">
        <v>3</v>
      </c>
      <c r="DE7" t="s">
        <v>3</v>
      </c>
      <c r="DF7">
        <f t="shared" si="3"/>
        <v>0</v>
      </c>
      <c r="DG7">
        <f>ROUND(ROUND(AF7*AJ7,2)*CX7,2)</f>
        <v>4934.5</v>
      </c>
      <c r="DH7">
        <f>ROUND(ROUND(AG7*AK7,2)*CX7,2)</f>
        <v>384.33</v>
      </c>
      <c r="DI7">
        <f t="shared" si="4"/>
        <v>0</v>
      </c>
      <c r="DJ7">
        <f>DG7</f>
        <v>4934.5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ROW(Source!A67)</f>
        <v>67</v>
      </c>
      <c r="B8">
        <v>60230820</v>
      </c>
      <c r="C8">
        <v>60231127</v>
      </c>
      <c r="D8">
        <v>30515951</v>
      </c>
      <c r="E8">
        <v>30515945</v>
      </c>
      <c r="F8">
        <v>1</v>
      </c>
      <c r="G8">
        <v>30515945</v>
      </c>
      <c r="H8">
        <v>1</v>
      </c>
      <c r="I8" t="s">
        <v>193</v>
      </c>
      <c r="J8" t="s">
        <v>3</v>
      </c>
      <c r="K8" t="s">
        <v>194</v>
      </c>
      <c r="L8">
        <v>1191</v>
      </c>
      <c r="N8">
        <v>1013</v>
      </c>
      <c r="O8" t="s">
        <v>195</v>
      </c>
      <c r="P8" t="s">
        <v>195</v>
      </c>
      <c r="Q8">
        <v>1</v>
      </c>
      <c r="W8">
        <v>0</v>
      </c>
      <c r="X8">
        <v>476480486</v>
      </c>
      <c r="Y8">
        <f t="shared" si="0"/>
        <v>1.2649999999999999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1.1499999999999999</v>
      </c>
      <c r="AU8" t="s">
        <v>29</v>
      </c>
      <c r="AV8">
        <v>1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ROUND(AT8*Source!I67*AH8*AL8,2)</f>
        <v>0</v>
      </c>
      <c r="CV8">
        <f>ROUND(Y8*Source!I67,9)</f>
        <v>18.975000000000001</v>
      </c>
      <c r="CW8">
        <v>0</v>
      </c>
      <c r="CX8">
        <f>ROUND(Y8*Source!I67,9)</f>
        <v>18.975000000000001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60230820</v>
      </c>
      <c r="C9">
        <v>60231127</v>
      </c>
      <c r="D9">
        <v>47699749</v>
      </c>
      <c r="E9">
        <v>1</v>
      </c>
      <c r="F9">
        <v>1</v>
      </c>
      <c r="G9">
        <v>30515945</v>
      </c>
      <c r="H9">
        <v>2</v>
      </c>
      <c r="I9" t="s">
        <v>203</v>
      </c>
      <c r="J9" t="s">
        <v>204</v>
      </c>
      <c r="K9" t="s">
        <v>205</v>
      </c>
      <c r="L9">
        <v>1368</v>
      </c>
      <c r="N9">
        <v>1011</v>
      </c>
      <c r="O9" t="s">
        <v>199</v>
      </c>
      <c r="P9" t="s">
        <v>199</v>
      </c>
      <c r="Q9">
        <v>1</v>
      </c>
      <c r="W9">
        <v>0</v>
      </c>
      <c r="X9">
        <v>-622321719</v>
      </c>
      <c r="Y9">
        <f t="shared" si="0"/>
        <v>0.6160000000000001</v>
      </c>
      <c r="AA9">
        <v>0</v>
      </c>
      <c r="AB9">
        <v>37.950000000000003</v>
      </c>
      <c r="AC9">
        <v>0</v>
      </c>
      <c r="AD9">
        <v>0</v>
      </c>
      <c r="AE9">
        <v>0</v>
      </c>
      <c r="AF9">
        <v>4.01</v>
      </c>
      <c r="AG9">
        <v>0</v>
      </c>
      <c r="AH9">
        <v>0</v>
      </c>
      <c r="AI9">
        <v>1</v>
      </c>
      <c r="AJ9">
        <v>8.8699999999999992</v>
      </c>
      <c r="AK9">
        <v>34.51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0.56000000000000005</v>
      </c>
      <c r="AU9" t="s">
        <v>29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ROUND(Y9*Source!I67*DO9,9)</f>
        <v>0</v>
      </c>
      <c r="CX9">
        <f>ROUND(Y9*Source!I67,9)</f>
        <v>9.24</v>
      </c>
      <c r="CY9">
        <f>AB9</f>
        <v>37.950000000000003</v>
      </c>
      <c r="CZ9">
        <f>AF9</f>
        <v>4.01</v>
      </c>
      <c r="DA9">
        <f>AJ9</f>
        <v>8.8699999999999992</v>
      </c>
      <c r="DB9">
        <f t="shared" si="1"/>
        <v>2.4750000000000001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328.67</v>
      </c>
      <c r="DH9">
        <f>ROUND(ROUND(AG9*AK9,2)*CX9,2)</f>
        <v>0</v>
      </c>
      <c r="DI9">
        <f t="shared" si="4"/>
        <v>0</v>
      </c>
      <c r="DJ9">
        <f>DG9</f>
        <v>328.67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60230820</v>
      </c>
      <c r="C10">
        <v>60231127</v>
      </c>
      <c r="D10">
        <v>30572010</v>
      </c>
      <c r="E10">
        <v>1</v>
      </c>
      <c r="F10">
        <v>1</v>
      </c>
      <c r="G10">
        <v>30515945</v>
      </c>
      <c r="H10">
        <v>3</v>
      </c>
      <c r="I10" t="s">
        <v>206</v>
      </c>
      <c r="J10" t="s">
        <v>207</v>
      </c>
      <c r="K10" t="s">
        <v>208</v>
      </c>
      <c r="L10">
        <v>1346</v>
      </c>
      <c r="N10">
        <v>1009</v>
      </c>
      <c r="O10" t="s">
        <v>120</v>
      </c>
      <c r="P10" t="s">
        <v>120</v>
      </c>
      <c r="Q10">
        <v>1</v>
      </c>
      <c r="W10">
        <v>0</v>
      </c>
      <c r="X10">
        <v>190141675</v>
      </c>
      <c r="Y10">
        <f>AT10</f>
        <v>6.6699999999999995E-2</v>
      </c>
      <c r="AA10">
        <v>1359.47</v>
      </c>
      <c r="AB10">
        <v>0</v>
      </c>
      <c r="AC10">
        <v>0</v>
      </c>
      <c r="AD10">
        <v>0</v>
      </c>
      <c r="AE10">
        <v>11.25</v>
      </c>
      <c r="AF10">
        <v>0</v>
      </c>
      <c r="AG10">
        <v>0</v>
      </c>
      <c r="AH10">
        <v>0</v>
      </c>
      <c r="AI10">
        <v>120.48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6.6699999999999995E-2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ROUND(Y10*Source!I67,9)</f>
        <v>1.0004999999999999</v>
      </c>
      <c r="CY10">
        <f>AA10</f>
        <v>1359.47</v>
      </c>
      <c r="CZ10">
        <f>AE10</f>
        <v>11.25</v>
      </c>
      <c r="DA10">
        <f>AI10</f>
        <v>120.48</v>
      </c>
      <c r="DB10">
        <f>ROUND(ROUND(AT10*CZ10,2),6)</f>
        <v>0.75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1356.08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1356.08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60230820</v>
      </c>
      <c r="C11">
        <v>60231127</v>
      </c>
      <c r="D11">
        <v>30571178</v>
      </c>
      <c r="E11">
        <v>1</v>
      </c>
      <c r="F11">
        <v>1</v>
      </c>
      <c r="G11">
        <v>30515945</v>
      </c>
      <c r="H11">
        <v>3</v>
      </c>
      <c r="I11" t="s">
        <v>209</v>
      </c>
      <c r="J11" t="s">
        <v>210</v>
      </c>
      <c r="K11" t="s">
        <v>211</v>
      </c>
      <c r="L11">
        <v>1346</v>
      </c>
      <c r="N11">
        <v>1009</v>
      </c>
      <c r="O11" t="s">
        <v>120</v>
      </c>
      <c r="P11" t="s">
        <v>120</v>
      </c>
      <c r="Q11">
        <v>1</v>
      </c>
      <c r="W11">
        <v>0</v>
      </c>
      <c r="X11">
        <v>622621594</v>
      </c>
      <c r="Y11">
        <f>AT11</f>
        <v>0.1</v>
      </c>
      <c r="AA11">
        <v>53.77</v>
      </c>
      <c r="AB11">
        <v>0</v>
      </c>
      <c r="AC11">
        <v>0</v>
      </c>
      <c r="AD11">
        <v>0</v>
      </c>
      <c r="AE11">
        <v>1.61</v>
      </c>
      <c r="AF11">
        <v>0</v>
      </c>
      <c r="AG11">
        <v>0</v>
      </c>
      <c r="AH11">
        <v>0</v>
      </c>
      <c r="AI11">
        <v>33.299999999999997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ROUND(Y11*Source!I67,9)</f>
        <v>1.5</v>
      </c>
      <c r="CY11">
        <f>AA11</f>
        <v>53.77</v>
      </c>
      <c r="CZ11">
        <f>AE11</f>
        <v>1.61</v>
      </c>
      <c r="DA11">
        <f>AI11</f>
        <v>33.299999999999997</v>
      </c>
      <c r="DB11">
        <f>ROUND(ROUND(AT11*CZ11,2),6)</f>
        <v>0.16</v>
      </c>
      <c r="DC11">
        <f>ROUND(ROUND(AT11*AG11,2),6)</f>
        <v>0</v>
      </c>
      <c r="DD11" t="s">
        <v>3</v>
      </c>
      <c r="DE11" t="s">
        <v>3</v>
      </c>
      <c r="DF11">
        <f>ROUND(ROUND(AE11*AI11,2)*CX11,2)</f>
        <v>80.42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DF11</f>
        <v>80.42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ROW(Source!A68)</f>
        <v>68</v>
      </c>
      <c r="B12">
        <v>60230820</v>
      </c>
      <c r="C12">
        <v>60231132</v>
      </c>
      <c r="D12">
        <v>30515951</v>
      </c>
      <c r="E12">
        <v>30515945</v>
      </c>
      <c r="F12">
        <v>1</v>
      </c>
      <c r="G12">
        <v>30515945</v>
      </c>
      <c r="H12">
        <v>1</v>
      </c>
      <c r="I12" t="s">
        <v>193</v>
      </c>
      <c r="J12" t="s">
        <v>3</v>
      </c>
      <c r="K12" t="s">
        <v>194</v>
      </c>
      <c r="L12">
        <v>1191</v>
      </c>
      <c r="N12">
        <v>1013</v>
      </c>
      <c r="O12" t="s">
        <v>195</v>
      </c>
      <c r="P12" t="s">
        <v>195</v>
      </c>
      <c r="Q12">
        <v>1</v>
      </c>
      <c r="W12">
        <v>0</v>
      </c>
      <c r="X12">
        <v>476480486</v>
      </c>
      <c r="Y12">
        <f t="shared" ref="Y12:Y19" si="5">(AT12*1.1)</f>
        <v>2.2880000000000003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2.08</v>
      </c>
      <c r="AU12" t="s">
        <v>29</v>
      </c>
      <c r="AV12">
        <v>1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ROUND(AT12*Source!I68*AH12*AL12,2)</f>
        <v>0</v>
      </c>
      <c r="CV12">
        <f>ROUND(Y12*Source!I68,9)</f>
        <v>152.01472000000001</v>
      </c>
      <c r="CW12">
        <v>0</v>
      </c>
      <c r="CX12">
        <f>ROUND(Y12*Source!I68,9)</f>
        <v>152.01472000000001</v>
      </c>
      <c r="CY12">
        <f>AD12</f>
        <v>0</v>
      </c>
      <c r="CZ12">
        <f>AH12</f>
        <v>0</v>
      </c>
      <c r="DA12">
        <f>AL12</f>
        <v>1</v>
      </c>
      <c r="DB12">
        <f t="shared" ref="DB12:DB19" si="6">ROUND((ROUND(AT12*CZ12,2)*1.1),6)</f>
        <v>0</v>
      </c>
      <c r="DC12">
        <f t="shared" ref="DC12:DC19" si="7">ROUND((ROUND(AT12*AG12,2)*1.1),6)</f>
        <v>0</v>
      </c>
      <c r="DD12" t="s">
        <v>3</v>
      </c>
      <c r="DE12" t="s">
        <v>3</v>
      </c>
      <c r="DF12">
        <f t="shared" ref="DF12:DF19" si="8">ROUND(ROUND(AE12,2)*CX12,2)</f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ROW(Source!A68)</f>
        <v>68</v>
      </c>
      <c r="B13">
        <v>60230820</v>
      </c>
      <c r="C13">
        <v>60231132</v>
      </c>
      <c r="D13">
        <v>30595759</v>
      </c>
      <c r="E13">
        <v>1</v>
      </c>
      <c r="F13">
        <v>1</v>
      </c>
      <c r="G13">
        <v>30515945</v>
      </c>
      <c r="H13">
        <v>2</v>
      </c>
      <c r="I13" t="s">
        <v>212</v>
      </c>
      <c r="J13" t="s">
        <v>213</v>
      </c>
      <c r="K13" t="s">
        <v>214</v>
      </c>
      <c r="L13">
        <v>1368</v>
      </c>
      <c r="N13">
        <v>1011</v>
      </c>
      <c r="O13" t="s">
        <v>199</v>
      </c>
      <c r="P13" t="s">
        <v>199</v>
      </c>
      <c r="Q13">
        <v>1</v>
      </c>
      <c r="W13">
        <v>0</v>
      </c>
      <c r="X13">
        <v>-63002554</v>
      </c>
      <c r="Y13">
        <f t="shared" si="5"/>
        <v>0.13200000000000001</v>
      </c>
      <c r="AA13">
        <v>0</v>
      </c>
      <c r="AB13">
        <v>231.57</v>
      </c>
      <c r="AC13">
        <v>121.76</v>
      </c>
      <c r="AD13">
        <v>0</v>
      </c>
      <c r="AE13">
        <v>0</v>
      </c>
      <c r="AF13">
        <v>12.98</v>
      </c>
      <c r="AG13">
        <v>3.37</v>
      </c>
      <c r="AH13">
        <v>0</v>
      </c>
      <c r="AI13">
        <v>1</v>
      </c>
      <c r="AJ13">
        <v>17.04</v>
      </c>
      <c r="AK13">
        <v>34.51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0.12</v>
      </c>
      <c r="AU13" t="s">
        <v>29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ROUND(Y13*Source!I68*DO13,9)</f>
        <v>0</v>
      </c>
      <c r="CX13">
        <f>ROUND(Y13*Source!I68,9)</f>
        <v>8.7700800000000001</v>
      </c>
      <c r="CY13">
        <f t="shared" ref="CY13:CY19" si="9">AB13</f>
        <v>231.57</v>
      </c>
      <c r="CZ13">
        <f t="shared" ref="CZ13:CZ19" si="10">AF13</f>
        <v>12.98</v>
      </c>
      <c r="DA13">
        <f t="shared" ref="DA13:DA19" si="11">AJ13</f>
        <v>17.04</v>
      </c>
      <c r="DB13">
        <f t="shared" si="6"/>
        <v>1.716</v>
      </c>
      <c r="DC13">
        <f t="shared" si="7"/>
        <v>0.44</v>
      </c>
      <c r="DD13" t="s">
        <v>3</v>
      </c>
      <c r="DE13" t="s">
        <v>3</v>
      </c>
      <c r="DF13">
        <f t="shared" si="8"/>
        <v>0</v>
      </c>
      <c r="DG13">
        <f t="shared" ref="DG13:DG19" si="12">ROUND(ROUND(AF13*AJ13,2)*CX13,2)</f>
        <v>1939.77</v>
      </c>
      <c r="DH13">
        <f t="shared" ref="DH13:DH19" si="13">ROUND(ROUND(AG13*AK13,2)*CX13,2)</f>
        <v>1019.96</v>
      </c>
      <c r="DI13">
        <f t="shared" si="4"/>
        <v>0</v>
      </c>
      <c r="DJ13">
        <f t="shared" ref="DJ13:DJ19" si="14">DG13</f>
        <v>1939.77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ROW(Source!A68)</f>
        <v>68</v>
      </c>
      <c r="B14">
        <v>60230820</v>
      </c>
      <c r="C14">
        <v>60231132</v>
      </c>
      <c r="D14">
        <v>41789566</v>
      </c>
      <c r="E14">
        <v>1</v>
      </c>
      <c r="F14">
        <v>1</v>
      </c>
      <c r="G14">
        <v>30515945</v>
      </c>
      <c r="H14">
        <v>2</v>
      </c>
      <c r="I14" t="s">
        <v>196</v>
      </c>
      <c r="J14" t="s">
        <v>197</v>
      </c>
      <c r="K14" t="s">
        <v>198</v>
      </c>
      <c r="L14">
        <v>1368</v>
      </c>
      <c r="N14">
        <v>1011</v>
      </c>
      <c r="O14" t="s">
        <v>199</v>
      </c>
      <c r="P14" t="s">
        <v>199</v>
      </c>
      <c r="Q14">
        <v>1</v>
      </c>
      <c r="W14">
        <v>0</v>
      </c>
      <c r="X14">
        <v>-1503281859</v>
      </c>
      <c r="Y14">
        <f t="shared" si="5"/>
        <v>0.96800000000000008</v>
      </c>
      <c r="AA14">
        <v>0</v>
      </c>
      <c r="AB14">
        <v>18064.39</v>
      </c>
      <c r="AC14">
        <v>1406.98</v>
      </c>
      <c r="AD14">
        <v>0</v>
      </c>
      <c r="AE14">
        <v>0</v>
      </c>
      <c r="AF14">
        <v>1843.32</v>
      </c>
      <c r="AG14">
        <v>38.94</v>
      </c>
      <c r="AH14">
        <v>0</v>
      </c>
      <c r="AI14">
        <v>1</v>
      </c>
      <c r="AJ14">
        <v>9.36</v>
      </c>
      <c r="AK14">
        <v>34.51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0.88</v>
      </c>
      <c r="AU14" t="s">
        <v>29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ROUND(Y14*Source!I68*DO14,9)</f>
        <v>0</v>
      </c>
      <c r="CX14">
        <f>ROUND(Y14*Source!I68,9)</f>
        <v>64.313919999999996</v>
      </c>
      <c r="CY14">
        <f t="shared" si="9"/>
        <v>18064.39</v>
      </c>
      <c r="CZ14">
        <f t="shared" si="10"/>
        <v>1843.32</v>
      </c>
      <c r="DA14">
        <f t="shared" si="11"/>
        <v>9.36</v>
      </c>
      <c r="DB14">
        <f t="shared" si="6"/>
        <v>1784.3320000000001</v>
      </c>
      <c r="DC14">
        <f t="shared" si="7"/>
        <v>37.697000000000003</v>
      </c>
      <c r="DD14" t="s">
        <v>3</v>
      </c>
      <c r="DE14" t="s">
        <v>3</v>
      </c>
      <c r="DF14">
        <f t="shared" si="8"/>
        <v>0</v>
      </c>
      <c r="DG14">
        <f t="shared" si="12"/>
        <v>1109638.93</v>
      </c>
      <c r="DH14">
        <f t="shared" si="13"/>
        <v>86426.33</v>
      </c>
      <c r="DI14">
        <f t="shared" si="4"/>
        <v>0</v>
      </c>
      <c r="DJ14">
        <f t="shared" si="14"/>
        <v>1109638.93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ROW(Source!A68)</f>
        <v>68</v>
      </c>
      <c r="B15">
        <v>60230820</v>
      </c>
      <c r="C15">
        <v>60231132</v>
      </c>
      <c r="D15">
        <v>30595941</v>
      </c>
      <c r="E15">
        <v>1</v>
      </c>
      <c r="F15">
        <v>1</v>
      </c>
      <c r="G15">
        <v>30515945</v>
      </c>
      <c r="H15">
        <v>2</v>
      </c>
      <c r="I15" t="s">
        <v>215</v>
      </c>
      <c r="J15" t="s">
        <v>216</v>
      </c>
      <c r="K15" t="s">
        <v>217</v>
      </c>
      <c r="L15">
        <v>1368</v>
      </c>
      <c r="N15">
        <v>1011</v>
      </c>
      <c r="O15" t="s">
        <v>199</v>
      </c>
      <c r="P15" t="s">
        <v>199</v>
      </c>
      <c r="Q15">
        <v>1</v>
      </c>
      <c r="W15">
        <v>0</v>
      </c>
      <c r="X15">
        <v>-3876085</v>
      </c>
      <c r="Y15">
        <f t="shared" si="5"/>
        <v>0.12100000000000001</v>
      </c>
      <c r="AA15">
        <v>0</v>
      </c>
      <c r="AB15">
        <v>2140.69</v>
      </c>
      <c r="AC15">
        <v>525.36</v>
      </c>
      <c r="AD15">
        <v>0</v>
      </c>
      <c r="AE15">
        <v>0</v>
      </c>
      <c r="AF15">
        <v>181.58</v>
      </c>
      <c r="AG15">
        <v>14.54</v>
      </c>
      <c r="AH15">
        <v>0</v>
      </c>
      <c r="AI15">
        <v>1</v>
      </c>
      <c r="AJ15">
        <v>11.26</v>
      </c>
      <c r="AK15">
        <v>34.51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29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ROUND(Y15*Source!I68*DO15,9)</f>
        <v>0</v>
      </c>
      <c r="CX15">
        <f>ROUND(Y15*Source!I68,9)</f>
        <v>8.0392399999999995</v>
      </c>
      <c r="CY15">
        <f t="shared" si="9"/>
        <v>2140.69</v>
      </c>
      <c r="CZ15">
        <f t="shared" si="10"/>
        <v>181.58</v>
      </c>
      <c r="DA15">
        <f t="shared" si="11"/>
        <v>11.26</v>
      </c>
      <c r="DB15">
        <f t="shared" si="6"/>
        <v>21.966999999999999</v>
      </c>
      <c r="DC15">
        <f t="shared" si="7"/>
        <v>1.76</v>
      </c>
      <c r="DD15" t="s">
        <v>3</v>
      </c>
      <c r="DE15" t="s">
        <v>3</v>
      </c>
      <c r="DF15">
        <f t="shared" si="8"/>
        <v>0</v>
      </c>
      <c r="DG15">
        <f t="shared" si="12"/>
        <v>16436.95</v>
      </c>
      <c r="DH15">
        <f t="shared" si="13"/>
        <v>4033.93</v>
      </c>
      <c r="DI15">
        <f t="shared" si="4"/>
        <v>0</v>
      </c>
      <c r="DJ15">
        <f t="shared" si="14"/>
        <v>16436.95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ROW(Source!A68)</f>
        <v>68</v>
      </c>
      <c r="B16">
        <v>60230820</v>
      </c>
      <c r="C16">
        <v>60231132</v>
      </c>
      <c r="D16">
        <v>30596087</v>
      </c>
      <c r="E16">
        <v>1</v>
      </c>
      <c r="F16">
        <v>1</v>
      </c>
      <c r="G16">
        <v>30515945</v>
      </c>
      <c r="H16">
        <v>2</v>
      </c>
      <c r="I16" t="s">
        <v>218</v>
      </c>
      <c r="J16" t="s">
        <v>219</v>
      </c>
      <c r="K16" t="s">
        <v>220</v>
      </c>
      <c r="L16">
        <v>1368</v>
      </c>
      <c r="N16">
        <v>1011</v>
      </c>
      <c r="O16" t="s">
        <v>199</v>
      </c>
      <c r="P16" t="s">
        <v>199</v>
      </c>
      <c r="Q16">
        <v>1</v>
      </c>
      <c r="W16">
        <v>0</v>
      </c>
      <c r="X16">
        <v>688021115</v>
      </c>
      <c r="Y16">
        <f t="shared" si="5"/>
        <v>2.2000000000000002E-2</v>
      </c>
      <c r="AA16">
        <v>0</v>
      </c>
      <c r="AB16">
        <v>1529.33</v>
      </c>
      <c r="AC16">
        <v>455.99</v>
      </c>
      <c r="AD16">
        <v>0</v>
      </c>
      <c r="AE16">
        <v>0</v>
      </c>
      <c r="AF16">
        <v>125.38</v>
      </c>
      <c r="AG16">
        <v>12.62</v>
      </c>
      <c r="AH16">
        <v>0</v>
      </c>
      <c r="AI16">
        <v>1</v>
      </c>
      <c r="AJ16">
        <v>11.65</v>
      </c>
      <c r="AK16">
        <v>34.51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0.02</v>
      </c>
      <c r="AU16" t="s">
        <v>29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ROUND(Y16*Source!I68*DO16,9)</f>
        <v>0</v>
      </c>
      <c r="CX16">
        <f>ROUND(Y16*Source!I68,9)</f>
        <v>1.4616800000000001</v>
      </c>
      <c r="CY16">
        <f t="shared" si="9"/>
        <v>1529.33</v>
      </c>
      <c r="CZ16">
        <f t="shared" si="10"/>
        <v>125.38</v>
      </c>
      <c r="DA16">
        <f t="shared" si="11"/>
        <v>11.65</v>
      </c>
      <c r="DB16">
        <f t="shared" si="6"/>
        <v>2.7610000000000001</v>
      </c>
      <c r="DC16">
        <f t="shared" si="7"/>
        <v>0.27500000000000002</v>
      </c>
      <c r="DD16" t="s">
        <v>3</v>
      </c>
      <c r="DE16" t="s">
        <v>3</v>
      </c>
      <c r="DF16">
        <f t="shared" si="8"/>
        <v>0</v>
      </c>
      <c r="DG16">
        <f t="shared" si="12"/>
        <v>2135.0500000000002</v>
      </c>
      <c r="DH16">
        <f t="shared" si="13"/>
        <v>636.59</v>
      </c>
      <c r="DI16">
        <f t="shared" si="4"/>
        <v>0</v>
      </c>
      <c r="DJ16">
        <f t="shared" si="14"/>
        <v>2135.0500000000002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ROW(Source!A68)</f>
        <v>68</v>
      </c>
      <c r="B17">
        <v>60230820</v>
      </c>
      <c r="C17">
        <v>60231132</v>
      </c>
      <c r="D17">
        <v>30595345</v>
      </c>
      <c r="E17">
        <v>1</v>
      </c>
      <c r="F17">
        <v>1</v>
      </c>
      <c r="G17">
        <v>30515945</v>
      </c>
      <c r="H17">
        <v>2</v>
      </c>
      <c r="I17" t="s">
        <v>221</v>
      </c>
      <c r="J17" t="s">
        <v>222</v>
      </c>
      <c r="K17" t="s">
        <v>223</v>
      </c>
      <c r="L17">
        <v>1368</v>
      </c>
      <c r="N17">
        <v>1011</v>
      </c>
      <c r="O17" t="s">
        <v>199</v>
      </c>
      <c r="P17" t="s">
        <v>199</v>
      </c>
      <c r="Q17">
        <v>1</v>
      </c>
      <c r="W17">
        <v>0</v>
      </c>
      <c r="X17">
        <v>-678428220</v>
      </c>
      <c r="Y17">
        <f t="shared" si="5"/>
        <v>0.33</v>
      </c>
      <c r="AA17">
        <v>0</v>
      </c>
      <c r="AB17">
        <v>1754.44</v>
      </c>
      <c r="AC17">
        <v>525.36</v>
      </c>
      <c r="AD17">
        <v>0</v>
      </c>
      <c r="AE17">
        <v>0</v>
      </c>
      <c r="AF17">
        <v>139.99</v>
      </c>
      <c r="AG17">
        <v>14.54</v>
      </c>
      <c r="AH17">
        <v>0</v>
      </c>
      <c r="AI17">
        <v>1</v>
      </c>
      <c r="AJ17">
        <v>11.97</v>
      </c>
      <c r="AK17">
        <v>34.51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</v>
      </c>
      <c r="AU17" t="s">
        <v>29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ROUND(Y17*Source!I68*DO17,9)</f>
        <v>0</v>
      </c>
      <c r="CX17">
        <f>ROUND(Y17*Source!I68,9)</f>
        <v>21.9252</v>
      </c>
      <c r="CY17">
        <f t="shared" si="9"/>
        <v>1754.44</v>
      </c>
      <c r="CZ17">
        <f t="shared" si="10"/>
        <v>139.99</v>
      </c>
      <c r="DA17">
        <f t="shared" si="11"/>
        <v>11.97</v>
      </c>
      <c r="DB17">
        <f t="shared" si="6"/>
        <v>46.2</v>
      </c>
      <c r="DC17">
        <f t="shared" si="7"/>
        <v>4.7960000000000003</v>
      </c>
      <c r="DD17" t="s">
        <v>3</v>
      </c>
      <c r="DE17" t="s">
        <v>3</v>
      </c>
      <c r="DF17">
        <f t="shared" si="8"/>
        <v>0</v>
      </c>
      <c r="DG17">
        <f t="shared" si="12"/>
        <v>36739.620000000003</v>
      </c>
      <c r="DH17">
        <f t="shared" si="13"/>
        <v>11001.63</v>
      </c>
      <c r="DI17">
        <f t="shared" si="4"/>
        <v>0</v>
      </c>
      <c r="DJ17">
        <f t="shared" si="14"/>
        <v>36739.620000000003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ROW(Source!A68)</f>
        <v>68</v>
      </c>
      <c r="B18">
        <v>60230820</v>
      </c>
      <c r="C18">
        <v>60231132</v>
      </c>
      <c r="D18">
        <v>30595500</v>
      </c>
      <c r="E18">
        <v>1</v>
      </c>
      <c r="F18">
        <v>1</v>
      </c>
      <c r="G18">
        <v>30515945</v>
      </c>
      <c r="H18">
        <v>2</v>
      </c>
      <c r="I18" t="s">
        <v>224</v>
      </c>
      <c r="J18" t="s">
        <v>225</v>
      </c>
      <c r="K18" t="s">
        <v>226</v>
      </c>
      <c r="L18">
        <v>1368</v>
      </c>
      <c r="N18">
        <v>1011</v>
      </c>
      <c r="O18" t="s">
        <v>199</v>
      </c>
      <c r="P18" t="s">
        <v>199</v>
      </c>
      <c r="Q18">
        <v>1</v>
      </c>
      <c r="W18">
        <v>0</v>
      </c>
      <c r="X18">
        <v>-1176243229</v>
      </c>
      <c r="Y18">
        <f t="shared" si="5"/>
        <v>0.13200000000000001</v>
      </c>
      <c r="AA18">
        <v>0</v>
      </c>
      <c r="AB18">
        <v>1700.53</v>
      </c>
      <c r="AC18">
        <v>455.99</v>
      </c>
      <c r="AD18">
        <v>0</v>
      </c>
      <c r="AE18">
        <v>0</v>
      </c>
      <c r="AF18">
        <v>140.38</v>
      </c>
      <c r="AG18">
        <v>12.62</v>
      </c>
      <c r="AH18">
        <v>0</v>
      </c>
      <c r="AI18">
        <v>1</v>
      </c>
      <c r="AJ18">
        <v>11.57</v>
      </c>
      <c r="AK18">
        <v>34.51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0.12</v>
      </c>
      <c r="AU18" t="s">
        <v>29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ROUND(Y18*Source!I68*DO18,9)</f>
        <v>0</v>
      </c>
      <c r="CX18">
        <f>ROUND(Y18*Source!I68,9)</f>
        <v>8.7700800000000001</v>
      </c>
      <c r="CY18">
        <f t="shared" si="9"/>
        <v>1700.53</v>
      </c>
      <c r="CZ18">
        <f t="shared" si="10"/>
        <v>140.38</v>
      </c>
      <c r="DA18">
        <f t="shared" si="11"/>
        <v>11.57</v>
      </c>
      <c r="DB18">
        <f t="shared" si="6"/>
        <v>18.535</v>
      </c>
      <c r="DC18">
        <f t="shared" si="7"/>
        <v>1.661</v>
      </c>
      <c r="DD18" t="s">
        <v>3</v>
      </c>
      <c r="DE18" t="s">
        <v>3</v>
      </c>
      <c r="DF18">
        <f t="shared" si="8"/>
        <v>0</v>
      </c>
      <c r="DG18">
        <f t="shared" si="12"/>
        <v>14244.36</v>
      </c>
      <c r="DH18">
        <f t="shared" si="13"/>
        <v>3819.55</v>
      </c>
      <c r="DI18">
        <f t="shared" si="4"/>
        <v>0</v>
      </c>
      <c r="DJ18">
        <f t="shared" si="14"/>
        <v>14244.36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ROW(Source!A68)</f>
        <v>68</v>
      </c>
      <c r="B19">
        <v>60230820</v>
      </c>
      <c r="C19">
        <v>60231132</v>
      </c>
      <c r="D19">
        <v>41789564</v>
      </c>
      <c r="E19">
        <v>1</v>
      </c>
      <c r="F19">
        <v>1</v>
      </c>
      <c r="G19">
        <v>30515945</v>
      </c>
      <c r="H19">
        <v>2</v>
      </c>
      <c r="I19" t="s">
        <v>227</v>
      </c>
      <c r="J19" t="s">
        <v>228</v>
      </c>
      <c r="K19" t="s">
        <v>229</v>
      </c>
      <c r="L19">
        <v>1368</v>
      </c>
      <c r="N19">
        <v>1011</v>
      </c>
      <c r="O19" t="s">
        <v>199</v>
      </c>
      <c r="P19" t="s">
        <v>199</v>
      </c>
      <c r="Q19">
        <v>1</v>
      </c>
      <c r="W19">
        <v>0</v>
      </c>
      <c r="X19">
        <v>148285669</v>
      </c>
      <c r="Y19">
        <f t="shared" si="5"/>
        <v>0.96800000000000008</v>
      </c>
      <c r="AA19">
        <v>0</v>
      </c>
      <c r="AB19">
        <v>1282.93</v>
      </c>
      <c r="AC19">
        <v>611.71</v>
      </c>
      <c r="AD19">
        <v>0</v>
      </c>
      <c r="AE19">
        <v>0</v>
      </c>
      <c r="AF19">
        <v>80.14</v>
      </c>
      <c r="AG19">
        <v>16.93</v>
      </c>
      <c r="AH19">
        <v>0</v>
      </c>
      <c r="AI19">
        <v>1</v>
      </c>
      <c r="AJ19">
        <v>15.29</v>
      </c>
      <c r="AK19">
        <v>34.51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0.88</v>
      </c>
      <c r="AU19" t="s">
        <v>29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ROUND(Y19*Source!I68*DO19,9)</f>
        <v>0</v>
      </c>
      <c r="CX19">
        <f>ROUND(Y19*Source!I68,9)</f>
        <v>64.313919999999996</v>
      </c>
      <c r="CY19">
        <f t="shared" si="9"/>
        <v>1282.93</v>
      </c>
      <c r="CZ19">
        <f t="shared" si="10"/>
        <v>80.14</v>
      </c>
      <c r="DA19">
        <f t="shared" si="11"/>
        <v>15.29</v>
      </c>
      <c r="DB19">
        <f t="shared" si="6"/>
        <v>77.572000000000003</v>
      </c>
      <c r="DC19">
        <f t="shared" si="7"/>
        <v>16.39</v>
      </c>
      <c r="DD19" t="s">
        <v>3</v>
      </c>
      <c r="DE19" t="s">
        <v>3</v>
      </c>
      <c r="DF19">
        <f t="shared" si="8"/>
        <v>0</v>
      </c>
      <c r="DG19">
        <f t="shared" si="12"/>
        <v>78806.42</v>
      </c>
      <c r="DH19">
        <f t="shared" si="13"/>
        <v>37575.410000000003</v>
      </c>
      <c r="DI19">
        <f t="shared" si="4"/>
        <v>0</v>
      </c>
      <c r="DJ19">
        <f t="shared" si="14"/>
        <v>78806.42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ROW(Source!A68)</f>
        <v>68</v>
      </c>
      <c r="B20">
        <v>60230820</v>
      </c>
      <c r="C20">
        <v>60231132</v>
      </c>
      <c r="D20">
        <v>30571998</v>
      </c>
      <c r="E20">
        <v>1</v>
      </c>
      <c r="F20">
        <v>1</v>
      </c>
      <c r="G20">
        <v>30515945</v>
      </c>
      <c r="H20">
        <v>3</v>
      </c>
      <c r="I20" t="s">
        <v>230</v>
      </c>
      <c r="J20" t="s">
        <v>231</v>
      </c>
      <c r="K20" t="s">
        <v>232</v>
      </c>
      <c r="L20">
        <v>1348</v>
      </c>
      <c r="N20">
        <v>1009</v>
      </c>
      <c r="O20" t="s">
        <v>233</v>
      </c>
      <c r="P20" t="s">
        <v>233</v>
      </c>
      <c r="Q20">
        <v>1000</v>
      </c>
      <c r="W20">
        <v>0</v>
      </c>
      <c r="X20">
        <v>867748454</v>
      </c>
      <c r="Y20">
        <f>AT20</f>
        <v>1.505E-3</v>
      </c>
      <c r="AA20">
        <v>24939.14</v>
      </c>
      <c r="AB20">
        <v>0</v>
      </c>
      <c r="AC20">
        <v>0</v>
      </c>
      <c r="AD20">
        <v>0</v>
      </c>
      <c r="AE20">
        <v>5778.3</v>
      </c>
      <c r="AF20">
        <v>0</v>
      </c>
      <c r="AG20">
        <v>0</v>
      </c>
      <c r="AH20">
        <v>0</v>
      </c>
      <c r="AI20">
        <v>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1.505E-3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ROUND(Y20*Source!I68,9)</f>
        <v>9.9992200000000003E-2</v>
      </c>
      <c r="CY20">
        <f>AA20</f>
        <v>24939.14</v>
      </c>
      <c r="CZ20">
        <f>AE20</f>
        <v>5778.3</v>
      </c>
      <c r="DA20">
        <f>AI20</f>
        <v>4</v>
      </c>
      <c r="DB20">
        <f>ROUND(ROUND(AT20*CZ20,2),6)</f>
        <v>8.6999999999999993</v>
      </c>
      <c r="DC20">
        <f>ROUND(ROUND(AT20*AG20,2),6)</f>
        <v>0</v>
      </c>
      <c r="DD20" t="s">
        <v>3</v>
      </c>
      <c r="DE20" t="s">
        <v>3</v>
      </c>
      <c r="DF20">
        <f>ROUND(ROUND(AE20*AI20,2)*CX20,2)</f>
        <v>2311.14</v>
      </c>
      <c r="DG20">
        <f t="shared" ref="DG20:DG25" si="15">ROUND(ROUND(AF20,2)*CX20,2)</f>
        <v>0</v>
      </c>
      <c r="DH20">
        <f t="shared" ref="DH20:DH25" si="16">ROUND(ROUND(AG20,2)*CX20,2)</f>
        <v>0</v>
      </c>
      <c r="DI20">
        <f t="shared" si="4"/>
        <v>0</v>
      </c>
      <c r="DJ20">
        <f>DF20</f>
        <v>2311.14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60230820</v>
      </c>
      <c r="C21">
        <v>60231132</v>
      </c>
      <c r="D21">
        <v>30571181</v>
      </c>
      <c r="E21">
        <v>1</v>
      </c>
      <c r="F21">
        <v>1</v>
      </c>
      <c r="G21">
        <v>30515945</v>
      </c>
      <c r="H21">
        <v>3</v>
      </c>
      <c r="I21" t="s">
        <v>234</v>
      </c>
      <c r="J21" t="s">
        <v>235</v>
      </c>
      <c r="K21" t="s">
        <v>236</v>
      </c>
      <c r="L21">
        <v>1339</v>
      </c>
      <c r="N21">
        <v>1007</v>
      </c>
      <c r="O21" t="s">
        <v>237</v>
      </c>
      <c r="P21" t="s">
        <v>237</v>
      </c>
      <c r="Q21">
        <v>1</v>
      </c>
      <c r="W21">
        <v>0</v>
      </c>
      <c r="X21">
        <v>-862991314</v>
      </c>
      <c r="Y21">
        <f>AT21</f>
        <v>1.9</v>
      </c>
      <c r="AA21">
        <v>53.78</v>
      </c>
      <c r="AB21">
        <v>0</v>
      </c>
      <c r="AC21">
        <v>0</v>
      </c>
      <c r="AD21">
        <v>0</v>
      </c>
      <c r="AE21">
        <v>7.07</v>
      </c>
      <c r="AF21">
        <v>0</v>
      </c>
      <c r="AG21">
        <v>0</v>
      </c>
      <c r="AH21">
        <v>0</v>
      </c>
      <c r="AI21">
        <v>7.05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1.9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ROUND(Y21*Source!I68,9)</f>
        <v>126.236</v>
      </c>
      <c r="CY21">
        <f>AA21</f>
        <v>53.78</v>
      </c>
      <c r="CZ21">
        <f>AE21</f>
        <v>7.07</v>
      </c>
      <c r="DA21">
        <f>AI21</f>
        <v>7.05</v>
      </c>
      <c r="DB21">
        <f>ROUND(ROUND(AT21*CZ21,2),6)</f>
        <v>13.43</v>
      </c>
      <c r="DC21">
        <f>ROUND(ROUND(AT21*AG21,2),6)</f>
        <v>0</v>
      </c>
      <c r="DD21" t="s">
        <v>3</v>
      </c>
      <c r="DE21" t="s">
        <v>3</v>
      </c>
      <c r="DF21">
        <f>ROUND(ROUND(AE21*AI21,2)*CX21,2)</f>
        <v>6291.6</v>
      </c>
      <c r="DG21">
        <f t="shared" si="15"/>
        <v>0</v>
      </c>
      <c r="DH21">
        <f t="shared" si="16"/>
        <v>0</v>
      </c>
      <c r="DI21">
        <f t="shared" si="4"/>
        <v>0</v>
      </c>
      <c r="DJ21">
        <f>DF21</f>
        <v>6291.6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ROW(Source!A68)</f>
        <v>68</v>
      </c>
      <c r="B22">
        <v>60230820</v>
      </c>
      <c r="C22">
        <v>60231132</v>
      </c>
      <c r="D22">
        <v>42326659</v>
      </c>
      <c r="E22">
        <v>1</v>
      </c>
      <c r="F22">
        <v>1</v>
      </c>
      <c r="G22">
        <v>30515945</v>
      </c>
      <c r="H22">
        <v>3</v>
      </c>
      <c r="I22" t="s">
        <v>118</v>
      </c>
      <c r="J22" t="s">
        <v>121</v>
      </c>
      <c r="K22" t="s">
        <v>119</v>
      </c>
      <c r="L22">
        <v>1346</v>
      </c>
      <c r="N22">
        <v>1009</v>
      </c>
      <c r="O22" t="s">
        <v>120</v>
      </c>
      <c r="P22" t="s">
        <v>120</v>
      </c>
      <c r="Q22">
        <v>1</v>
      </c>
      <c r="W22">
        <v>0</v>
      </c>
      <c r="X22">
        <v>-936542528</v>
      </c>
      <c r="Y22">
        <f>AT22</f>
        <v>116.8</v>
      </c>
      <c r="AA22">
        <v>55.72</v>
      </c>
      <c r="AB22">
        <v>0</v>
      </c>
      <c r="AC22">
        <v>0</v>
      </c>
      <c r="AD22">
        <v>0</v>
      </c>
      <c r="AE22">
        <v>11.3</v>
      </c>
      <c r="AF22">
        <v>0</v>
      </c>
      <c r="AG22">
        <v>0</v>
      </c>
      <c r="AH22">
        <v>0</v>
      </c>
      <c r="AI22">
        <v>4.57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116.8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ROUND(Y22*Source!I68,9)</f>
        <v>7760.192</v>
      </c>
      <c r="CY22">
        <f>AA22</f>
        <v>55.72</v>
      </c>
      <c r="CZ22">
        <f>AE22</f>
        <v>11.3</v>
      </c>
      <c r="DA22">
        <f>AI22</f>
        <v>4.57</v>
      </c>
      <c r="DB22">
        <f>ROUND(ROUND(AT22*CZ22,2),6)</f>
        <v>1319.84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400736.31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>DF22</f>
        <v>400736.31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ROW(Source!A68)</f>
        <v>68</v>
      </c>
      <c r="B23">
        <v>60230820</v>
      </c>
      <c r="C23">
        <v>60231132</v>
      </c>
      <c r="D23">
        <v>30573635</v>
      </c>
      <c r="E23">
        <v>1</v>
      </c>
      <c r="F23">
        <v>1</v>
      </c>
      <c r="G23">
        <v>30515945</v>
      </c>
      <c r="H23">
        <v>3</v>
      </c>
      <c r="I23" t="s">
        <v>238</v>
      </c>
      <c r="J23" t="s">
        <v>239</v>
      </c>
      <c r="K23" t="s">
        <v>240</v>
      </c>
      <c r="L23">
        <v>1346</v>
      </c>
      <c r="N23">
        <v>1009</v>
      </c>
      <c r="O23" t="s">
        <v>120</v>
      </c>
      <c r="P23" t="s">
        <v>120</v>
      </c>
      <c r="Q23">
        <v>1</v>
      </c>
      <c r="W23">
        <v>0</v>
      </c>
      <c r="X23">
        <v>1997681882</v>
      </c>
      <c r="Y23">
        <f>AT23</f>
        <v>4.3200000000000002E-2</v>
      </c>
      <c r="AA23">
        <v>86.84</v>
      </c>
      <c r="AB23">
        <v>0</v>
      </c>
      <c r="AC23">
        <v>0</v>
      </c>
      <c r="AD23">
        <v>0</v>
      </c>
      <c r="AE23">
        <v>7.48</v>
      </c>
      <c r="AF23">
        <v>0</v>
      </c>
      <c r="AG23">
        <v>0</v>
      </c>
      <c r="AH23">
        <v>0</v>
      </c>
      <c r="AI23">
        <v>10.76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4.3200000000000002E-2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ROUND(Y23*Source!I68,9)</f>
        <v>2.8702079999999999</v>
      </c>
      <c r="CY23">
        <f>AA23</f>
        <v>86.84</v>
      </c>
      <c r="CZ23">
        <f>AE23</f>
        <v>7.48</v>
      </c>
      <c r="DA23">
        <f>AI23</f>
        <v>10.76</v>
      </c>
      <c r="DB23">
        <f>ROUND(ROUND(AT23*CZ23,2),6)</f>
        <v>0.32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230.99</v>
      </c>
      <c r="DG23">
        <f t="shared" si="15"/>
        <v>0</v>
      </c>
      <c r="DH23">
        <f t="shared" si="16"/>
        <v>0</v>
      </c>
      <c r="DI23">
        <f t="shared" si="4"/>
        <v>0</v>
      </c>
      <c r="DJ23">
        <f>DF23</f>
        <v>230.99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ROW(Source!A68)</f>
        <v>68</v>
      </c>
      <c r="B24">
        <v>60230820</v>
      </c>
      <c r="C24">
        <v>60231132</v>
      </c>
      <c r="D24">
        <v>52847809</v>
      </c>
      <c r="E24">
        <v>1</v>
      </c>
      <c r="F24">
        <v>1</v>
      </c>
      <c r="G24">
        <v>30515945</v>
      </c>
      <c r="H24">
        <v>3</v>
      </c>
      <c r="I24" t="s">
        <v>123</v>
      </c>
      <c r="J24" t="s">
        <v>125</v>
      </c>
      <c r="K24" t="s">
        <v>291</v>
      </c>
      <c r="L24">
        <v>1296</v>
      </c>
      <c r="N24">
        <v>1002</v>
      </c>
      <c r="O24" t="s">
        <v>124</v>
      </c>
      <c r="P24" t="s">
        <v>124</v>
      </c>
      <c r="Q24">
        <v>1</v>
      </c>
      <c r="W24">
        <v>0</v>
      </c>
      <c r="X24">
        <v>1548396739</v>
      </c>
      <c r="Y24">
        <f>AT24</f>
        <v>5.9279999999999999</v>
      </c>
      <c r="AA24">
        <v>872.63</v>
      </c>
      <c r="AB24">
        <v>0</v>
      </c>
      <c r="AC24">
        <v>0</v>
      </c>
      <c r="AD24">
        <v>0</v>
      </c>
      <c r="AE24">
        <v>95.37</v>
      </c>
      <c r="AF24">
        <v>0</v>
      </c>
      <c r="AG24">
        <v>0</v>
      </c>
      <c r="AH24">
        <v>0</v>
      </c>
      <c r="AI24">
        <v>8.48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5.9279999999999999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ROUND(Y24*Source!I68,9)</f>
        <v>393.85631999999998</v>
      </c>
      <c r="CY24">
        <f>AA24</f>
        <v>872.63</v>
      </c>
      <c r="CZ24">
        <f>AE24</f>
        <v>95.37</v>
      </c>
      <c r="DA24">
        <f>AI24</f>
        <v>8.48</v>
      </c>
      <c r="DB24">
        <f>ROUND(ROUND(AT24*CZ24,2),6)</f>
        <v>565.35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318527.35999999999</v>
      </c>
      <c r="DG24">
        <f t="shared" si="15"/>
        <v>0</v>
      </c>
      <c r="DH24">
        <f t="shared" si="16"/>
        <v>0</v>
      </c>
      <c r="DI24">
        <f t="shared" si="4"/>
        <v>0</v>
      </c>
      <c r="DJ24">
        <f>DF24</f>
        <v>318527.35999999999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ROW(Source!A107)</f>
        <v>107</v>
      </c>
      <c r="B25">
        <v>60230820</v>
      </c>
      <c r="C25">
        <v>60231149</v>
      </c>
      <c r="D25">
        <v>30515951</v>
      </c>
      <c r="E25">
        <v>30515945</v>
      </c>
      <c r="F25">
        <v>1</v>
      </c>
      <c r="G25">
        <v>30515945</v>
      </c>
      <c r="H25">
        <v>1</v>
      </c>
      <c r="I25" t="s">
        <v>193</v>
      </c>
      <c r="J25" t="s">
        <v>3</v>
      </c>
      <c r="K25" t="s">
        <v>194</v>
      </c>
      <c r="L25">
        <v>1191</v>
      </c>
      <c r="N25">
        <v>1013</v>
      </c>
      <c r="O25" t="s">
        <v>195</v>
      </c>
      <c r="P25" t="s">
        <v>195</v>
      </c>
      <c r="Q25">
        <v>1</v>
      </c>
      <c r="W25">
        <v>0</v>
      </c>
      <c r="X25">
        <v>476480486</v>
      </c>
      <c r="Y25">
        <f t="shared" ref="Y25:Y31" si="17">(AT25*1.1)</f>
        <v>0.66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</v>
      </c>
      <c r="AU25" t="s">
        <v>29</v>
      </c>
      <c r="AV25">
        <v>1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ROUND(AT25*Source!I107*AH25*AL25,2)</f>
        <v>0</v>
      </c>
      <c r="CV25">
        <f>ROUND(Y25*Source!I107,9)</f>
        <v>0.66</v>
      </c>
      <c r="CW25">
        <v>0</v>
      </c>
      <c r="CX25">
        <f>ROUND(Y25*Source!I107,9)</f>
        <v>0.66</v>
      </c>
      <c r="CY25">
        <f>AD25</f>
        <v>0</v>
      </c>
      <c r="CZ25">
        <f>AH25</f>
        <v>0</v>
      </c>
      <c r="DA25">
        <f>AL25</f>
        <v>1</v>
      </c>
      <c r="DB25">
        <f t="shared" ref="DB25:DB31" si="18">ROUND((ROUND(AT25*CZ25,2)*1.1),6)</f>
        <v>0</v>
      </c>
      <c r="DC25">
        <f t="shared" ref="DC25:DC31" si="19">ROUND((ROUND(AT25*AG25,2)*1.1),6)</f>
        <v>0</v>
      </c>
      <c r="DD25" t="s">
        <v>3</v>
      </c>
      <c r="DE25" t="s">
        <v>3</v>
      </c>
      <c r="DF25">
        <f t="shared" ref="DF25:DF31" si="20">ROUND(ROUND(AE25,2)*CX25,2)</f>
        <v>0</v>
      </c>
      <c r="DG25">
        <f t="shared" si="15"/>
        <v>0</v>
      </c>
      <c r="DH25">
        <f t="shared" si="16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ROW(Source!A107)</f>
        <v>107</v>
      </c>
      <c r="B26">
        <v>60230820</v>
      </c>
      <c r="C26">
        <v>60231149</v>
      </c>
      <c r="D26">
        <v>41789566</v>
      </c>
      <c r="E26">
        <v>1</v>
      </c>
      <c r="F26">
        <v>1</v>
      </c>
      <c r="G26">
        <v>30515945</v>
      </c>
      <c r="H26">
        <v>2</v>
      </c>
      <c r="I26" t="s">
        <v>196</v>
      </c>
      <c r="J26" t="s">
        <v>197</v>
      </c>
      <c r="K26" t="s">
        <v>198</v>
      </c>
      <c r="L26">
        <v>1368</v>
      </c>
      <c r="N26">
        <v>1011</v>
      </c>
      <c r="O26" t="s">
        <v>199</v>
      </c>
      <c r="P26" t="s">
        <v>199</v>
      </c>
      <c r="Q26">
        <v>1</v>
      </c>
      <c r="W26">
        <v>0</v>
      </c>
      <c r="X26">
        <v>-1503281859</v>
      </c>
      <c r="Y26">
        <f t="shared" si="17"/>
        <v>0.66</v>
      </c>
      <c r="AA26">
        <v>0</v>
      </c>
      <c r="AB26">
        <v>18064.39</v>
      </c>
      <c r="AC26">
        <v>1406.98</v>
      </c>
      <c r="AD26">
        <v>0</v>
      </c>
      <c r="AE26">
        <v>0</v>
      </c>
      <c r="AF26">
        <v>1843.32</v>
      </c>
      <c r="AG26">
        <v>38.94</v>
      </c>
      <c r="AH26">
        <v>0</v>
      </c>
      <c r="AI26">
        <v>1</v>
      </c>
      <c r="AJ26">
        <v>9.36</v>
      </c>
      <c r="AK26">
        <v>34.51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</v>
      </c>
      <c r="AU26" t="s">
        <v>29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ROUND(Y26*Source!I107*DO26,9)</f>
        <v>0</v>
      </c>
      <c r="CX26">
        <f>ROUND(Y26*Source!I107,9)</f>
        <v>0.66</v>
      </c>
      <c r="CY26">
        <f>AB26</f>
        <v>18064.39</v>
      </c>
      <c r="CZ26">
        <f>AF26</f>
        <v>1843.32</v>
      </c>
      <c r="DA26">
        <f>AJ26</f>
        <v>9.36</v>
      </c>
      <c r="DB26">
        <f t="shared" si="18"/>
        <v>1216.5889999999999</v>
      </c>
      <c r="DC26">
        <f t="shared" si="19"/>
        <v>25.696000000000002</v>
      </c>
      <c r="DD26" t="s">
        <v>3</v>
      </c>
      <c r="DE26" t="s">
        <v>3</v>
      </c>
      <c r="DF26">
        <f t="shared" si="20"/>
        <v>0</v>
      </c>
      <c r="DG26">
        <f>ROUND(ROUND(AF26*AJ26,2)*CX26,2)</f>
        <v>11387.3</v>
      </c>
      <c r="DH26">
        <f>ROUND(ROUND(AG26*AK26,2)*CX26,2)</f>
        <v>886.92</v>
      </c>
      <c r="DI26">
        <f t="shared" si="4"/>
        <v>0</v>
      </c>
      <c r="DJ26">
        <f>DG26</f>
        <v>11387.3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ROW(Source!A107)</f>
        <v>107</v>
      </c>
      <c r="B27">
        <v>60230820</v>
      </c>
      <c r="C27">
        <v>60231149</v>
      </c>
      <c r="D27">
        <v>30595660</v>
      </c>
      <c r="E27">
        <v>1</v>
      </c>
      <c r="F27">
        <v>1</v>
      </c>
      <c r="G27">
        <v>30515945</v>
      </c>
      <c r="H27">
        <v>2</v>
      </c>
      <c r="I27" t="s">
        <v>200</v>
      </c>
      <c r="J27" t="s">
        <v>201</v>
      </c>
      <c r="K27" t="s">
        <v>202</v>
      </c>
      <c r="L27">
        <v>1368</v>
      </c>
      <c r="N27">
        <v>1011</v>
      </c>
      <c r="O27" t="s">
        <v>199</v>
      </c>
      <c r="P27" t="s">
        <v>199</v>
      </c>
      <c r="Q27">
        <v>1</v>
      </c>
      <c r="W27">
        <v>0</v>
      </c>
      <c r="X27">
        <v>-272490049</v>
      </c>
      <c r="Y27">
        <f t="shared" si="17"/>
        <v>0.63800000000000001</v>
      </c>
      <c r="AA27">
        <v>0</v>
      </c>
      <c r="AB27">
        <v>2072.6</v>
      </c>
      <c r="AC27">
        <v>525.36</v>
      </c>
      <c r="AD27">
        <v>0</v>
      </c>
      <c r="AE27">
        <v>0</v>
      </c>
      <c r="AF27">
        <v>166.63</v>
      </c>
      <c r="AG27">
        <v>14.54</v>
      </c>
      <c r="AH27">
        <v>0</v>
      </c>
      <c r="AI27">
        <v>1</v>
      </c>
      <c r="AJ27">
        <v>11.88</v>
      </c>
      <c r="AK27">
        <v>34.51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0.57999999999999996</v>
      </c>
      <c r="AU27" t="s">
        <v>29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ROUND(Y27*Source!I107*DO27,9)</f>
        <v>0</v>
      </c>
      <c r="CX27">
        <f>ROUND(Y27*Source!I107,9)</f>
        <v>0.63800000000000001</v>
      </c>
      <c r="CY27">
        <f>AB27</f>
        <v>2072.6</v>
      </c>
      <c r="CZ27">
        <f>AF27</f>
        <v>166.63</v>
      </c>
      <c r="DA27">
        <f>AJ27</f>
        <v>11.88</v>
      </c>
      <c r="DB27">
        <f t="shared" si="18"/>
        <v>106.315</v>
      </c>
      <c r="DC27">
        <f t="shared" si="19"/>
        <v>9.2729999999999997</v>
      </c>
      <c r="DD27" t="s">
        <v>3</v>
      </c>
      <c r="DE27" t="s">
        <v>3</v>
      </c>
      <c r="DF27">
        <f t="shared" si="20"/>
        <v>0</v>
      </c>
      <c r="DG27">
        <f>ROUND(ROUND(AF27*AJ27,2)*CX27,2)</f>
        <v>1262.96</v>
      </c>
      <c r="DH27">
        <f>ROUND(ROUND(AG27*AK27,2)*CX27,2)</f>
        <v>320.14</v>
      </c>
      <c r="DI27">
        <f t="shared" si="4"/>
        <v>0</v>
      </c>
      <c r="DJ27">
        <f>DG27</f>
        <v>1262.96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ROW(Source!A108)</f>
        <v>108</v>
      </c>
      <c r="B28">
        <v>60230820</v>
      </c>
      <c r="C28">
        <v>60231153</v>
      </c>
      <c r="D28">
        <v>30515951</v>
      </c>
      <c r="E28">
        <v>30515945</v>
      </c>
      <c r="F28">
        <v>1</v>
      </c>
      <c r="G28">
        <v>30515945</v>
      </c>
      <c r="H28">
        <v>1</v>
      </c>
      <c r="I28" t="s">
        <v>193</v>
      </c>
      <c r="J28" t="s">
        <v>3</v>
      </c>
      <c r="K28" t="s">
        <v>194</v>
      </c>
      <c r="L28">
        <v>1191</v>
      </c>
      <c r="N28">
        <v>1013</v>
      </c>
      <c r="O28" t="s">
        <v>195</v>
      </c>
      <c r="P28" t="s">
        <v>195</v>
      </c>
      <c r="Q28">
        <v>1</v>
      </c>
      <c r="W28">
        <v>0</v>
      </c>
      <c r="X28">
        <v>476480486</v>
      </c>
      <c r="Y28">
        <f t="shared" si="17"/>
        <v>0.28600000000000003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0.26</v>
      </c>
      <c r="AU28" t="s">
        <v>29</v>
      </c>
      <c r="AV28">
        <v>1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ROUND(AT28*Source!I108*AH28*AL28,2)</f>
        <v>0</v>
      </c>
      <c r="CV28">
        <f>ROUND(Y28*Source!I108,9)</f>
        <v>0.28599999999999998</v>
      </c>
      <c r="CW28">
        <v>0</v>
      </c>
      <c r="CX28">
        <f>ROUND(Y28*Source!I108,9)</f>
        <v>0.28599999999999998</v>
      </c>
      <c r="CY28">
        <f>AD28</f>
        <v>0</v>
      </c>
      <c r="CZ28">
        <f>AH28</f>
        <v>0</v>
      </c>
      <c r="DA28">
        <f>AL28</f>
        <v>1</v>
      </c>
      <c r="DB28">
        <f t="shared" si="18"/>
        <v>0</v>
      </c>
      <c r="DC28">
        <f t="shared" si="19"/>
        <v>0</v>
      </c>
      <c r="DD28" t="s">
        <v>3</v>
      </c>
      <c r="DE28" t="s">
        <v>3</v>
      </c>
      <c r="DF28">
        <f t="shared" si="20"/>
        <v>0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ROW(Source!A108)</f>
        <v>108</v>
      </c>
      <c r="B29">
        <v>60230820</v>
      </c>
      <c r="C29">
        <v>60231153</v>
      </c>
      <c r="D29">
        <v>41789566</v>
      </c>
      <c r="E29">
        <v>1</v>
      </c>
      <c r="F29">
        <v>1</v>
      </c>
      <c r="G29">
        <v>30515945</v>
      </c>
      <c r="H29">
        <v>2</v>
      </c>
      <c r="I29" t="s">
        <v>196</v>
      </c>
      <c r="J29" t="s">
        <v>197</v>
      </c>
      <c r="K29" t="s">
        <v>198</v>
      </c>
      <c r="L29">
        <v>1368</v>
      </c>
      <c r="N29">
        <v>1011</v>
      </c>
      <c r="O29" t="s">
        <v>199</v>
      </c>
      <c r="P29" t="s">
        <v>199</v>
      </c>
      <c r="Q29">
        <v>1</v>
      </c>
      <c r="W29">
        <v>0</v>
      </c>
      <c r="X29">
        <v>-1503281859</v>
      </c>
      <c r="Y29">
        <f t="shared" si="17"/>
        <v>0.28600000000000003</v>
      </c>
      <c r="AA29">
        <v>0</v>
      </c>
      <c r="AB29">
        <v>18064.39</v>
      </c>
      <c r="AC29">
        <v>1406.98</v>
      </c>
      <c r="AD29">
        <v>0</v>
      </c>
      <c r="AE29">
        <v>0</v>
      </c>
      <c r="AF29">
        <v>1843.32</v>
      </c>
      <c r="AG29">
        <v>38.94</v>
      </c>
      <c r="AH29">
        <v>0</v>
      </c>
      <c r="AI29">
        <v>1</v>
      </c>
      <c r="AJ29">
        <v>9.36</v>
      </c>
      <c r="AK29">
        <v>34.51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0.26</v>
      </c>
      <c r="AU29" t="s">
        <v>29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ROUND(Y29*Source!I108*DO29,9)</f>
        <v>0</v>
      </c>
      <c r="CX29">
        <f>ROUND(Y29*Source!I108,9)</f>
        <v>0.28599999999999998</v>
      </c>
      <c r="CY29">
        <f>AB29</f>
        <v>18064.39</v>
      </c>
      <c r="CZ29">
        <f>AF29</f>
        <v>1843.32</v>
      </c>
      <c r="DA29">
        <f>AJ29</f>
        <v>9.36</v>
      </c>
      <c r="DB29">
        <f t="shared" si="18"/>
        <v>527.18600000000004</v>
      </c>
      <c r="DC29">
        <f t="shared" si="19"/>
        <v>11.132</v>
      </c>
      <c r="DD29" t="s">
        <v>3</v>
      </c>
      <c r="DE29" t="s">
        <v>3</v>
      </c>
      <c r="DF29">
        <f t="shared" si="20"/>
        <v>0</v>
      </c>
      <c r="DG29">
        <f>ROUND(ROUND(AF29*AJ29,2)*CX29,2)</f>
        <v>4934.5</v>
      </c>
      <c r="DH29">
        <f>ROUND(ROUND(AG29*AK29,2)*CX29,2)</f>
        <v>384.33</v>
      </c>
      <c r="DI29">
        <f t="shared" si="4"/>
        <v>0</v>
      </c>
      <c r="DJ29">
        <f>DG29</f>
        <v>4934.5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ROW(Source!A109)</f>
        <v>109</v>
      </c>
      <c r="B30">
        <v>60230820</v>
      </c>
      <c r="C30">
        <v>60231156</v>
      </c>
      <c r="D30">
        <v>30515951</v>
      </c>
      <c r="E30">
        <v>30515945</v>
      </c>
      <c r="F30">
        <v>1</v>
      </c>
      <c r="G30">
        <v>30515945</v>
      </c>
      <c r="H30">
        <v>1</v>
      </c>
      <c r="I30" t="s">
        <v>193</v>
      </c>
      <c r="J30" t="s">
        <v>3</v>
      </c>
      <c r="K30" t="s">
        <v>194</v>
      </c>
      <c r="L30">
        <v>1191</v>
      </c>
      <c r="N30">
        <v>1013</v>
      </c>
      <c r="O30" t="s">
        <v>195</v>
      </c>
      <c r="P30" t="s">
        <v>195</v>
      </c>
      <c r="Q30">
        <v>1</v>
      </c>
      <c r="W30">
        <v>0</v>
      </c>
      <c r="X30">
        <v>476480486</v>
      </c>
      <c r="Y30">
        <f t="shared" si="17"/>
        <v>1.2649999999999999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1.1499999999999999</v>
      </c>
      <c r="AU30" t="s">
        <v>29</v>
      </c>
      <c r="AV30">
        <v>1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ROUND(AT30*Source!I109*AH30*AL30,2)</f>
        <v>0</v>
      </c>
      <c r="CV30">
        <f>ROUND(Y30*Source!I109,9)</f>
        <v>22.77</v>
      </c>
      <c r="CW30">
        <v>0</v>
      </c>
      <c r="CX30">
        <f>ROUND(Y30*Source!I109,9)</f>
        <v>22.77</v>
      </c>
      <c r="CY30">
        <f>AD30</f>
        <v>0</v>
      </c>
      <c r="CZ30">
        <f>AH30</f>
        <v>0</v>
      </c>
      <c r="DA30">
        <f>AL30</f>
        <v>1</v>
      </c>
      <c r="DB30">
        <f t="shared" si="18"/>
        <v>0</v>
      </c>
      <c r="DC30">
        <f t="shared" si="19"/>
        <v>0</v>
      </c>
      <c r="DD30" t="s">
        <v>3</v>
      </c>
      <c r="DE30" t="s">
        <v>3</v>
      </c>
      <c r="DF30">
        <f t="shared" si="20"/>
        <v>0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ROW(Source!A109)</f>
        <v>109</v>
      </c>
      <c r="B31">
        <v>60230820</v>
      </c>
      <c r="C31">
        <v>60231156</v>
      </c>
      <c r="D31">
        <v>47699749</v>
      </c>
      <c r="E31">
        <v>1</v>
      </c>
      <c r="F31">
        <v>1</v>
      </c>
      <c r="G31">
        <v>30515945</v>
      </c>
      <c r="H31">
        <v>2</v>
      </c>
      <c r="I31" t="s">
        <v>203</v>
      </c>
      <c r="J31" t="s">
        <v>204</v>
      </c>
      <c r="K31" t="s">
        <v>205</v>
      </c>
      <c r="L31">
        <v>1368</v>
      </c>
      <c r="N31">
        <v>1011</v>
      </c>
      <c r="O31" t="s">
        <v>199</v>
      </c>
      <c r="P31" t="s">
        <v>199</v>
      </c>
      <c r="Q31">
        <v>1</v>
      </c>
      <c r="W31">
        <v>0</v>
      </c>
      <c r="X31">
        <v>-622321719</v>
      </c>
      <c r="Y31">
        <f t="shared" si="17"/>
        <v>0.6160000000000001</v>
      </c>
      <c r="AA31">
        <v>0</v>
      </c>
      <c r="AB31">
        <v>37.950000000000003</v>
      </c>
      <c r="AC31">
        <v>0</v>
      </c>
      <c r="AD31">
        <v>0</v>
      </c>
      <c r="AE31">
        <v>0</v>
      </c>
      <c r="AF31">
        <v>4.01</v>
      </c>
      <c r="AG31">
        <v>0</v>
      </c>
      <c r="AH31">
        <v>0</v>
      </c>
      <c r="AI31">
        <v>1</v>
      </c>
      <c r="AJ31">
        <v>8.8699999999999992</v>
      </c>
      <c r="AK31">
        <v>34.51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0.56000000000000005</v>
      </c>
      <c r="AU31" t="s">
        <v>29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ROUND(Y31*Source!I109*DO31,9)</f>
        <v>0</v>
      </c>
      <c r="CX31">
        <f>ROUND(Y31*Source!I109,9)</f>
        <v>11.087999999999999</v>
      </c>
      <c r="CY31">
        <f>AB31</f>
        <v>37.950000000000003</v>
      </c>
      <c r="CZ31">
        <f>AF31</f>
        <v>4.01</v>
      </c>
      <c r="DA31">
        <f>AJ31</f>
        <v>8.8699999999999992</v>
      </c>
      <c r="DB31">
        <f t="shared" si="18"/>
        <v>2.4750000000000001</v>
      </c>
      <c r="DC31">
        <f t="shared" si="19"/>
        <v>0</v>
      </c>
      <c r="DD31" t="s">
        <v>3</v>
      </c>
      <c r="DE31" t="s">
        <v>3</v>
      </c>
      <c r="DF31">
        <f t="shared" si="20"/>
        <v>0</v>
      </c>
      <c r="DG31">
        <f>ROUND(ROUND(AF31*AJ31,2)*CX31,2)</f>
        <v>394.4</v>
      </c>
      <c r="DH31">
        <f>ROUND(ROUND(AG31*AK31,2)*CX31,2)</f>
        <v>0</v>
      </c>
      <c r="DI31">
        <f t="shared" si="4"/>
        <v>0</v>
      </c>
      <c r="DJ31">
        <f>DG31</f>
        <v>394.4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ROW(Source!A109)</f>
        <v>109</v>
      </c>
      <c r="B32">
        <v>60230820</v>
      </c>
      <c r="C32">
        <v>60231156</v>
      </c>
      <c r="D32">
        <v>30572010</v>
      </c>
      <c r="E32">
        <v>1</v>
      </c>
      <c r="F32">
        <v>1</v>
      </c>
      <c r="G32">
        <v>30515945</v>
      </c>
      <c r="H32">
        <v>3</v>
      </c>
      <c r="I32" t="s">
        <v>206</v>
      </c>
      <c r="J32" t="s">
        <v>207</v>
      </c>
      <c r="K32" t="s">
        <v>208</v>
      </c>
      <c r="L32">
        <v>1346</v>
      </c>
      <c r="N32">
        <v>1009</v>
      </c>
      <c r="O32" t="s">
        <v>120</v>
      </c>
      <c r="P32" t="s">
        <v>120</v>
      </c>
      <c r="Q32">
        <v>1</v>
      </c>
      <c r="W32">
        <v>0</v>
      </c>
      <c r="X32">
        <v>190141675</v>
      </c>
      <c r="Y32">
        <f>AT32</f>
        <v>6.6699999999999995E-2</v>
      </c>
      <c r="AA32">
        <v>1359.47</v>
      </c>
      <c r="AB32">
        <v>0</v>
      </c>
      <c r="AC32">
        <v>0</v>
      </c>
      <c r="AD32">
        <v>0</v>
      </c>
      <c r="AE32">
        <v>11.25</v>
      </c>
      <c r="AF32">
        <v>0</v>
      </c>
      <c r="AG32">
        <v>0</v>
      </c>
      <c r="AH32">
        <v>0</v>
      </c>
      <c r="AI32">
        <v>120.48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6.6699999999999995E-2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ROUND(Y32*Source!I109,9)</f>
        <v>1.2005999999999999</v>
      </c>
      <c r="CY32">
        <f>AA32</f>
        <v>1359.47</v>
      </c>
      <c r="CZ32">
        <f>AE32</f>
        <v>11.25</v>
      </c>
      <c r="DA32">
        <f>AI32</f>
        <v>120.48</v>
      </c>
      <c r="DB32">
        <f>ROUND(ROUND(AT32*CZ32,2),6)</f>
        <v>0.75</v>
      </c>
      <c r="DC32">
        <f>ROUND(ROUND(AT32*AG32,2),6)</f>
        <v>0</v>
      </c>
      <c r="DD32" t="s">
        <v>3</v>
      </c>
      <c r="DE32" t="s">
        <v>3</v>
      </c>
      <c r="DF32">
        <f>ROUND(ROUND(AE32*AI32,2)*CX32,2)</f>
        <v>1627.29</v>
      </c>
      <c r="DG32">
        <f>ROUND(ROUND(AF32,2)*CX32,2)</f>
        <v>0</v>
      </c>
      <c r="DH32">
        <f>ROUND(ROUND(AG32,2)*CX32,2)</f>
        <v>0</v>
      </c>
      <c r="DI32">
        <f t="shared" si="4"/>
        <v>0</v>
      </c>
      <c r="DJ32">
        <f>DF32</f>
        <v>1627.29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ROW(Source!A109)</f>
        <v>109</v>
      </c>
      <c r="B33">
        <v>60230820</v>
      </c>
      <c r="C33">
        <v>60231156</v>
      </c>
      <c r="D33">
        <v>30571178</v>
      </c>
      <c r="E33">
        <v>1</v>
      </c>
      <c r="F33">
        <v>1</v>
      </c>
      <c r="G33">
        <v>30515945</v>
      </c>
      <c r="H33">
        <v>3</v>
      </c>
      <c r="I33" t="s">
        <v>209</v>
      </c>
      <c r="J33" t="s">
        <v>210</v>
      </c>
      <c r="K33" t="s">
        <v>211</v>
      </c>
      <c r="L33">
        <v>1346</v>
      </c>
      <c r="N33">
        <v>1009</v>
      </c>
      <c r="O33" t="s">
        <v>120</v>
      </c>
      <c r="P33" t="s">
        <v>120</v>
      </c>
      <c r="Q33">
        <v>1</v>
      </c>
      <c r="W33">
        <v>0</v>
      </c>
      <c r="X33">
        <v>622621594</v>
      </c>
      <c r="Y33">
        <f>AT33</f>
        <v>0.1</v>
      </c>
      <c r="AA33">
        <v>53.77</v>
      </c>
      <c r="AB33">
        <v>0</v>
      </c>
      <c r="AC33">
        <v>0</v>
      </c>
      <c r="AD33">
        <v>0</v>
      </c>
      <c r="AE33">
        <v>1.61</v>
      </c>
      <c r="AF33">
        <v>0</v>
      </c>
      <c r="AG33">
        <v>0</v>
      </c>
      <c r="AH33">
        <v>0</v>
      </c>
      <c r="AI33">
        <v>33.299999999999997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ROUND(Y33*Source!I109,9)</f>
        <v>1.8</v>
      </c>
      <c r="CY33">
        <f>AA33</f>
        <v>53.77</v>
      </c>
      <c r="CZ33">
        <f>AE33</f>
        <v>1.61</v>
      </c>
      <c r="DA33">
        <f>AI33</f>
        <v>33.299999999999997</v>
      </c>
      <c r="DB33">
        <f>ROUND(ROUND(AT33*CZ33,2),6)</f>
        <v>0.16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96.5</v>
      </c>
      <c r="DG33">
        <f>ROUND(ROUND(AF33,2)*CX33,2)</f>
        <v>0</v>
      </c>
      <c r="DH33">
        <f>ROUND(ROUND(AG33,2)*CX33,2)</f>
        <v>0</v>
      </c>
      <c r="DI33">
        <f t="shared" ref="DI33:DI67" si="21">ROUND(ROUND(AH33,2)*CX33,2)</f>
        <v>0</v>
      </c>
      <c r="DJ33">
        <f>DF33</f>
        <v>96.5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ROW(Source!A110)</f>
        <v>110</v>
      </c>
      <c r="B34">
        <v>60230820</v>
      </c>
      <c r="C34">
        <v>60231161</v>
      </c>
      <c r="D34">
        <v>30515951</v>
      </c>
      <c r="E34">
        <v>30515945</v>
      </c>
      <c r="F34">
        <v>1</v>
      </c>
      <c r="G34">
        <v>30515945</v>
      </c>
      <c r="H34">
        <v>1</v>
      </c>
      <c r="I34" t="s">
        <v>193</v>
      </c>
      <c r="J34" t="s">
        <v>3</v>
      </c>
      <c r="K34" t="s">
        <v>194</v>
      </c>
      <c r="L34">
        <v>1191</v>
      </c>
      <c r="N34">
        <v>1013</v>
      </c>
      <c r="O34" t="s">
        <v>195</v>
      </c>
      <c r="P34" t="s">
        <v>195</v>
      </c>
      <c r="Q34">
        <v>1</v>
      </c>
      <c r="W34">
        <v>0</v>
      </c>
      <c r="X34">
        <v>476480486</v>
      </c>
      <c r="Y34">
        <f t="shared" ref="Y34:Y41" si="22">(AT34*1.1)</f>
        <v>2.2880000000000003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2.08</v>
      </c>
      <c r="AU34" t="s">
        <v>29</v>
      </c>
      <c r="AV34">
        <v>1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ROUND(AT34*Source!I110*AH34*AL34,2)</f>
        <v>0</v>
      </c>
      <c r="CV34">
        <f>ROUND(Y34*Source!I110,9)</f>
        <v>166.97824</v>
      </c>
      <c r="CW34">
        <v>0</v>
      </c>
      <c r="CX34">
        <f>ROUND(Y34*Source!I110,9)</f>
        <v>166.97824</v>
      </c>
      <c r="CY34">
        <f>AD34</f>
        <v>0</v>
      </c>
      <c r="CZ34">
        <f>AH34</f>
        <v>0</v>
      </c>
      <c r="DA34">
        <f>AL34</f>
        <v>1</v>
      </c>
      <c r="DB34">
        <f t="shared" ref="DB34:DB41" si="23">ROUND((ROUND(AT34*CZ34,2)*1.1),6)</f>
        <v>0</v>
      </c>
      <c r="DC34">
        <f t="shared" ref="DC34:DC41" si="24">ROUND((ROUND(AT34*AG34,2)*1.1),6)</f>
        <v>0</v>
      </c>
      <c r="DD34" t="s">
        <v>3</v>
      </c>
      <c r="DE34" t="s">
        <v>3</v>
      </c>
      <c r="DF34">
        <f t="shared" ref="DF34:DF41" si="25">ROUND(ROUND(AE34,2)*CX34,2)</f>
        <v>0</v>
      </c>
      <c r="DG34">
        <f>ROUND(ROUND(AF34,2)*CX34,2)</f>
        <v>0</v>
      </c>
      <c r="DH34">
        <f>ROUND(ROUND(AG34,2)*CX34,2)</f>
        <v>0</v>
      </c>
      <c r="DI34">
        <f t="shared" si="21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ROW(Source!A110)</f>
        <v>110</v>
      </c>
      <c r="B35">
        <v>60230820</v>
      </c>
      <c r="C35">
        <v>60231161</v>
      </c>
      <c r="D35">
        <v>30595759</v>
      </c>
      <c r="E35">
        <v>1</v>
      </c>
      <c r="F35">
        <v>1</v>
      </c>
      <c r="G35">
        <v>30515945</v>
      </c>
      <c r="H35">
        <v>2</v>
      </c>
      <c r="I35" t="s">
        <v>212</v>
      </c>
      <c r="J35" t="s">
        <v>213</v>
      </c>
      <c r="K35" t="s">
        <v>214</v>
      </c>
      <c r="L35">
        <v>1368</v>
      </c>
      <c r="N35">
        <v>1011</v>
      </c>
      <c r="O35" t="s">
        <v>199</v>
      </c>
      <c r="P35" t="s">
        <v>199</v>
      </c>
      <c r="Q35">
        <v>1</v>
      </c>
      <c r="W35">
        <v>0</v>
      </c>
      <c r="X35">
        <v>-63002554</v>
      </c>
      <c r="Y35">
        <f t="shared" si="22"/>
        <v>0.13200000000000001</v>
      </c>
      <c r="AA35">
        <v>0</v>
      </c>
      <c r="AB35">
        <v>231.57</v>
      </c>
      <c r="AC35">
        <v>121.76</v>
      </c>
      <c r="AD35">
        <v>0</v>
      </c>
      <c r="AE35">
        <v>0</v>
      </c>
      <c r="AF35">
        <v>12.98</v>
      </c>
      <c r="AG35">
        <v>3.37</v>
      </c>
      <c r="AH35">
        <v>0</v>
      </c>
      <c r="AI35">
        <v>1</v>
      </c>
      <c r="AJ35">
        <v>17.04</v>
      </c>
      <c r="AK35">
        <v>34.51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0.12</v>
      </c>
      <c r="AU35" t="s">
        <v>29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ROUND(Y35*Source!I110*DO35,9)</f>
        <v>0</v>
      </c>
      <c r="CX35">
        <f>ROUND(Y35*Source!I110,9)</f>
        <v>9.6333599999999997</v>
      </c>
      <c r="CY35">
        <f t="shared" ref="CY35:CY41" si="26">AB35</f>
        <v>231.57</v>
      </c>
      <c r="CZ35">
        <f t="shared" ref="CZ35:CZ41" si="27">AF35</f>
        <v>12.98</v>
      </c>
      <c r="DA35">
        <f t="shared" ref="DA35:DA41" si="28">AJ35</f>
        <v>17.04</v>
      </c>
      <c r="DB35">
        <f t="shared" si="23"/>
        <v>1.716</v>
      </c>
      <c r="DC35">
        <f t="shared" si="24"/>
        <v>0.44</v>
      </c>
      <c r="DD35" t="s">
        <v>3</v>
      </c>
      <c r="DE35" t="s">
        <v>3</v>
      </c>
      <c r="DF35">
        <f t="shared" si="25"/>
        <v>0</v>
      </c>
      <c r="DG35">
        <f t="shared" ref="DG35:DG41" si="29">ROUND(ROUND(AF35*AJ35,2)*CX35,2)</f>
        <v>2130.71</v>
      </c>
      <c r="DH35">
        <f t="shared" ref="DH35:DH41" si="30">ROUND(ROUND(AG35*AK35,2)*CX35,2)</f>
        <v>1120.3599999999999</v>
      </c>
      <c r="DI35">
        <f t="shared" si="21"/>
        <v>0</v>
      </c>
      <c r="DJ35">
        <f t="shared" ref="DJ35:DJ41" si="31">DG35</f>
        <v>2130.71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ROW(Source!A110)</f>
        <v>110</v>
      </c>
      <c r="B36">
        <v>60230820</v>
      </c>
      <c r="C36">
        <v>60231161</v>
      </c>
      <c r="D36">
        <v>41789566</v>
      </c>
      <c r="E36">
        <v>1</v>
      </c>
      <c r="F36">
        <v>1</v>
      </c>
      <c r="G36">
        <v>30515945</v>
      </c>
      <c r="H36">
        <v>2</v>
      </c>
      <c r="I36" t="s">
        <v>196</v>
      </c>
      <c r="J36" t="s">
        <v>197</v>
      </c>
      <c r="K36" t="s">
        <v>198</v>
      </c>
      <c r="L36">
        <v>1368</v>
      </c>
      <c r="N36">
        <v>1011</v>
      </c>
      <c r="O36" t="s">
        <v>199</v>
      </c>
      <c r="P36" t="s">
        <v>199</v>
      </c>
      <c r="Q36">
        <v>1</v>
      </c>
      <c r="W36">
        <v>0</v>
      </c>
      <c r="X36">
        <v>-1503281859</v>
      </c>
      <c r="Y36">
        <f t="shared" si="22"/>
        <v>0.96800000000000008</v>
      </c>
      <c r="AA36">
        <v>0</v>
      </c>
      <c r="AB36">
        <v>18064.39</v>
      </c>
      <c r="AC36">
        <v>1406.98</v>
      </c>
      <c r="AD36">
        <v>0</v>
      </c>
      <c r="AE36">
        <v>0</v>
      </c>
      <c r="AF36">
        <v>1843.32</v>
      </c>
      <c r="AG36">
        <v>38.94</v>
      </c>
      <c r="AH36">
        <v>0</v>
      </c>
      <c r="AI36">
        <v>1</v>
      </c>
      <c r="AJ36">
        <v>9.36</v>
      </c>
      <c r="AK36">
        <v>34.51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0.88</v>
      </c>
      <c r="AU36" t="s">
        <v>29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ROUND(Y36*Source!I110*DO36,9)</f>
        <v>0</v>
      </c>
      <c r="CX36">
        <f>ROUND(Y36*Source!I110,9)</f>
        <v>70.644639999999995</v>
      </c>
      <c r="CY36">
        <f t="shared" si="26"/>
        <v>18064.39</v>
      </c>
      <c r="CZ36">
        <f t="shared" si="27"/>
        <v>1843.32</v>
      </c>
      <c r="DA36">
        <f t="shared" si="28"/>
        <v>9.36</v>
      </c>
      <c r="DB36">
        <f t="shared" si="23"/>
        <v>1784.3320000000001</v>
      </c>
      <c r="DC36">
        <f t="shared" si="24"/>
        <v>37.697000000000003</v>
      </c>
      <c r="DD36" t="s">
        <v>3</v>
      </c>
      <c r="DE36" t="s">
        <v>3</v>
      </c>
      <c r="DF36">
        <f t="shared" si="25"/>
        <v>0</v>
      </c>
      <c r="DG36">
        <f t="shared" si="29"/>
        <v>1218865.8799999999</v>
      </c>
      <c r="DH36">
        <f t="shared" si="30"/>
        <v>94933.68</v>
      </c>
      <c r="DI36">
        <f t="shared" si="21"/>
        <v>0</v>
      </c>
      <c r="DJ36">
        <f t="shared" si="31"/>
        <v>1218865.8799999999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ROW(Source!A110)</f>
        <v>110</v>
      </c>
      <c r="B37">
        <v>60230820</v>
      </c>
      <c r="C37">
        <v>60231161</v>
      </c>
      <c r="D37">
        <v>30595941</v>
      </c>
      <c r="E37">
        <v>1</v>
      </c>
      <c r="F37">
        <v>1</v>
      </c>
      <c r="G37">
        <v>30515945</v>
      </c>
      <c r="H37">
        <v>2</v>
      </c>
      <c r="I37" t="s">
        <v>215</v>
      </c>
      <c r="J37" t="s">
        <v>216</v>
      </c>
      <c r="K37" t="s">
        <v>217</v>
      </c>
      <c r="L37">
        <v>1368</v>
      </c>
      <c r="N37">
        <v>1011</v>
      </c>
      <c r="O37" t="s">
        <v>199</v>
      </c>
      <c r="P37" t="s">
        <v>199</v>
      </c>
      <c r="Q37">
        <v>1</v>
      </c>
      <c r="W37">
        <v>0</v>
      </c>
      <c r="X37">
        <v>-3876085</v>
      </c>
      <c r="Y37">
        <f t="shared" si="22"/>
        <v>0.12100000000000001</v>
      </c>
      <c r="AA37">
        <v>0</v>
      </c>
      <c r="AB37">
        <v>2140.69</v>
      </c>
      <c r="AC37">
        <v>525.36</v>
      </c>
      <c r="AD37">
        <v>0</v>
      </c>
      <c r="AE37">
        <v>0</v>
      </c>
      <c r="AF37">
        <v>181.58</v>
      </c>
      <c r="AG37">
        <v>14.54</v>
      </c>
      <c r="AH37">
        <v>0</v>
      </c>
      <c r="AI37">
        <v>1</v>
      </c>
      <c r="AJ37">
        <v>11.26</v>
      </c>
      <c r="AK37">
        <v>34.51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0.11</v>
      </c>
      <c r="AU37" t="s">
        <v>29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ROUND(Y37*Source!I110*DO37,9)</f>
        <v>0</v>
      </c>
      <c r="CX37">
        <f>ROUND(Y37*Source!I110,9)</f>
        <v>8.8305799999999994</v>
      </c>
      <c r="CY37">
        <f t="shared" si="26"/>
        <v>2140.69</v>
      </c>
      <c r="CZ37">
        <f t="shared" si="27"/>
        <v>181.58</v>
      </c>
      <c r="DA37">
        <f t="shared" si="28"/>
        <v>11.26</v>
      </c>
      <c r="DB37">
        <f t="shared" si="23"/>
        <v>21.966999999999999</v>
      </c>
      <c r="DC37">
        <f t="shared" si="24"/>
        <v>1.76</v>
      </c>
      <c r="DD37" t="s">
        <v>3</v>
      </c>
      <c r="DE37" t="s">
        <v>3</v>
      </c>
      <c r="DF37">
        <f t="shared" si="25"/>
        <v>0</v>
      </c>
      <c r="DG37">
        <f t="shared" si="29"/>
        <v>18054.919999999998</v>
      </c>
      <c r="DH37">
        <f t="shared" si="30"/>
        <v>4431.01</v>
      </c>
      <c r="DI37">
        <f t="shared" si="21"/>
        <v>0</v>
      </c>
      <c r="DJ37">
        <f t="shared" si="31"/>
        <v>18054.919999999998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ROW(Source!A110)</f>
        <v>110</v>
      </c>
      <c r="B38">
        <v>60230820</v>
      </c>
      <c r="C38">
        <v>60231161</v>
      </c>
      <c r="D38">
        <v>30596087</v>
      </c>
      <c r="E38">
        <v>1</v>
      </c>
      <c r="F38">
        <v>1</v>
      </c>
      <c r="G38">
        <v>30515945</v>
      </c>
      <c r="H38">
        <v>2</v>
      </c>
      <c r="I38" t="s">
        <v>218</v>
      </c>
      <c r="J38" t="s">
        <v>219</v>
      </c>
      <c r="K38" t="s">
        <v>220</v>
      </c>
      <c r="L38">
        <v>1368</v>
      </c>
      <c r="N38">
        <v>1011</v>
      </c>
      <c r="O38" t="s">
        <v>199</v>
      </c>
      <c r="P38" t="s">
        <v>199</v>
      </c>
      <c r="Q38">
        <v>1</v>
      </c>
      <c r="W38">
        <v>0</v>
      </c>
      <c r="X38">
        <v>688021115</v>
      </c>
      <c r="Y38">
        <f t="shared" si="22"/>
        <v>2.2000000000000002E-2</v>
      </c>
      <c r="AA38">
        <v>0</v>
      </c>
      <c r="AB38">
        <v>1529.33</v>
      </c>
      <c r="AC38">
        <v>455.99</v>
      </c>
      <c r="AD38">
        <v>0</v>
      </c>
      <c r="AE38">
        <v>0</v>
      </c>
      <c r="AF38">
        <v>125.38</v>
      </c>
      <c r="AG38">
        <v>12.62</v>
      </c>
      <c r="AH38">
        <v>0</v>
      </c>
      <c r="AI38">
        <v>1</v>
      </c>
      <c r="AJ38">
        <v>11.65</v>
      </c>
      <c r="AK38">
        <v>34.51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0.02</v>
      </c>
      <c r="AU38" t="s">
        <v>29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ROUND(Y38*Source!I110*DO38,9)</f>
        <v>0</v>
      </c>
      <c r="CX38">
        <f>ROUND(Y38*Source!I110,9)</f>
        <v>1.6055600000000001</v>
      </c>
      <c r="CY38">
        <f t="shared" si="26"/>
        <v>1529.33</v>
      </c>
      <c r="CZ38">
        <f t="shared" si="27"/>
        <v>125.38</v>
      </c>
      <c r="DA38">
        <f t="shared" si="28"/>
        <v>11.65</v>
      </c>
      <c r="DB38">
        <f t="shared" si="23"/>
        <v>2.7610000000000001</v>
      </c>
      <c r="DC38">
        <f t="shared" si="24"/>
        <v>0.27500000000000002</v>
      </c>
      <c r="DD38" t="s">
        <v>3</v>
      </c>
      <c r="DE38" t="s">
        <v>3</v>
      </c>
      <c r="DF38">
        <f t="shared" si="25"/>
        <v>0</v>
      </c>
      <c r="DG38">
        <f t="shared" si="29"/>
        <v>2345.21</v>
      </c>
      <c r="DH38">
        <f t="shared" si="30"/>
        <v>699.25</v>
      </c>
      <c r="DI38">
        <f t="shared" si="21"/>
        <v>0</v>
      </c>
      <c r="DJ38">
        <f t="shared" si="31"/>
        <v>2345.21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ROW(Source!A110)</f>
        <v>110</v>
      </c>
      <c r="B39">
        <v>60230820</v>
      </c>
      <c r="C39">
        <v>60231161</v>
      </c>
      <c r="D39">
        <v>30595345</v>
      </c>
      <c r="E39">
        <v>1</v>
      </c>
      <c r="F39">
        <v>1</v>
      </c>
      <c r="G39">
        <v>30515945</v>
      </c>
      <c r="H39">
        <v>2</v>
      </c>
      <c r="I39" t="s">
        <v>221</v>
      </c>
      <c r="J39" t="s">
        <v>222</v>
      </c>
      <c r="K39" t="s">
        <v>223</v>
      </c>
      <c r="L39">
        <v>1368</v>
      </c>
      <c r="N39">
        <v>1011</v>
      </c>
      <c r="O39" t="s">
        <v>199</v>
      </c>
      <c r="P39" t="s">
        <v>199</v>
      </c>
      <c r="Q39">
        <v>1</v>
      </c>
      <c r="W39">
        <v>0</v>
      </c>
      <c r="X39">
        <v>-678428220</v>
      </c>
      <c r="Y39">
        <f t="shared" si="22"/>
        <v>0.33</v>
      </c>
      <c r="AA39">
        <v>0</v>
      </c>
      <c r="AB39">
        <v>1754.44</v>
      </c>
      <c r="AC39">
        <v>525.36</v>
      </c>
      <c r="AD39">
        <v>0</v>
      </c>
      <c r="AE39">
        <v>0</v>
      </c>
      <c r="AF39">
        <v>139.99</v>
      </c>
      <c r="AG39">
        <v>14.54</v>
      </c>
      <c r="AH39">
        <v>0</v>
      </c>
      <c r="AI39">
        <v>1</v>
      </c>
      <c r="AJ39">
        <v>11.97</v>
      </c>
      <c r="AK39">
        <v>34.51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0.3</v>
      </c>
      <c r="AU39" t="s">
        <v>29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ROUND(Y39*Source!I110*DO39,9)</f>
        <v>0</v>
      </c>
      <c r="CX39">
        <f>ROUND(Y39*Source!I110,9)</f>
        <v>24.083400000000001</v>
      </c>
      <c r="CY39">
        <f t="shared" si="26"/>
        <v>1754.44</v>
      </c>
      <c r="CZ39">
        <f t="shared" si="27"/>
        <v>139.99</v>
      </c>
      <c r="DA39">
        <f t="shared" si="28"/>
        <v>11.97</v>
      </c>
      <c r="DB39">
        <f t="shared" si="23"/>
        <v>46.2</v>
      </c>
      <c r="DC39">
        <f t="shared" si="24"/>
        <v>4.7960000000000003</v>
      </c>
      <c r="DD39" t="s">
        <v>3</v>
      </c>
      <c r="DE39" t="s">
        <v>3</v>
      </c>
      <c r="DF39">
        <f t="shared" si="25"/>
        <v>0</v>
      </c>
      <c r="DG39">
        <f t="shared" si="29"/>
        <v>40356.07</v>
      </c>
      <c r="DH39">
        <f t="shared" si="30"/>
        <v>12084.57</v>
      </c>
      <c r="DI39">
        <f t="shared" si="21"/>
        <v>0</v>
      </c>
      <c r="DJ39">
        <f t="shared" si="31"/>
        <v>40356.07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ROW(Source!A110)</f>
        <v>110</v>
      </c>
      <c r="B40">
        <v>60230820</v>
      </c>
      <c r="C40">
        <v>60231161</v>
      </c>
      <c r="D40">
        <v>30595500</v>
      </c>
      <c r="E40">
        <v>1</v>
      </c>
      <c r="F40">
        <v>1</v>
      </c>
      <c r="G40">
        <v>30515945</v>
      </c>
      <c r="H40">
        <v>2</v>
      </c>
      <c r="I40" t="s">
        <v>224</v>
      </c>
      <c r="J40" t="s">
        <v>225</v>
      </c>
      <c r="K40" t="s">
        <v>226</v>
      </c>
      <c r="L40">
        <v>1368</v>
      </c>
      <c r="N40">
        <v>1011</v>
      </c>
      <c r="O40" t="s">
        <v>199</v>
      </c>
      <c r="P40" t="s">
        <v>199</v>
      </c>
      <c r="Q40">
        <v>1</v>
      </c>
      <c r="W40">
        <v>0</v>
      </c>
      <c r="X40">
        <v>-1176243229</v>
      </c>
      <c r="Y40">
        <f t="shared" si="22"/>
        <v>0.13200000000000001</v>
      </c>
      <c r="AA40">
        <v>0</v>
      </c>
      <c r="AB40">
        <v>1700.53</v>
      </c>
      <c r="AC40">
        <v>455.99</v>
      </c>
      <c r="AD40">
        <v>0</v>
      </c>
      <c r="AE40">
        <v>0</v>
      </c>
      <c r="AF40">
        <v>140.38</v>
      </c>
      <c r="AG40">
        <v>12.62</v>
      </c>
      <c r="AH40">
        <v>0</v>
      </c>
      <c r="AI40">
        <v>1</v>
      </c>
      <c r="AJ40">
        <v>11.57</v>
      </c>
      <c r="AK40">
        <v>34.51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0.12</v>
      </c>
      <c r="AU40" t="s">
        <v>29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ROUND(Y40*Source!I110*DO40,9)</f>
        <v>0</v>
      </c>
      <c r="CX40">
        <f>ROUND(Y40*Source!I110,9)</f>
        <v>9.6333599999999997</v>
      </c>
      <c r="CY40">
        <f t="shared" si="26"/>
        <v>1700.53</v>
      </c>
      <c r="CZ40">
        <f t="shared" si="27"/>
        <v>140.38</v>
      </c>
      <c r="DA40">
        <f t="shared" si="28"/>
        <v>11.57</v>
      </c>
      <c r="DB40">
        <f t="shared" si="23"/>
        <v>18.535</v>
      </c>
      <c r="DC40">
        <f t="shared" si="24"/>
        <v>1.661</v>
      </c>
      <c r="DD40" t="s">
        <v>3</v>
      </c>
      <c r="DE40" t="s">
        <v>3</v>
      </c>
      <c r="DF40">
        <f t="shared" si="25"/>
        <v>0</v>
      </c>
      <c r="DG40">
        <f t="shared" si="29"/>
        <v>15646.5</v>
      </c>
      <c r="DH40">
        <f t="shared" si="30"/>
        <v>4195.5200000000004</v>
      </c>
      <c r="DI40">
        <f t="shared" si="21"/>
        <v>0</v>
      </c>
      <c r="DJ40">
        <f t="shared" si="31"/>
        <v>15646.5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ROW(Source!A110)</f>
        <v>110</v>
      </c>
      <c r="B41">
        <v>60230820</v>
      </c>
      <c r="C41">
        <v>60231161</v>
      </c>
      <c r="D41">
        <v>41789564</v>
      </c>
      <c r="E41">
        <v>1</v>
      </c>
      <c r="F41">
        <v>1</v>
      </c>
      <c r="G41">
        <v>30515945</v>
      </c>
      <c r="H41">
        <v>2</v>
      </c>
      <c r="I41" t="s">
        <v>227</v>
      </c>
      <c r="J41" t="s">
        <v>228</v>
      </c>
      <c r="K41" t="s">
        <v>229</v>
      </c>
      <c r="L41">
        <v>1368</v>
      </c>
      <c r="N41">
        <v>1011</v>
      </c>
      <c r="O41" t="s">
        <v>199</v>
      </c>
      <c r="P41" t="s">
        <v>199</v>
      </c>
      <c r="Q41">
        <v>1</v>
      </c>
      <c r="W41">
        <v>0</v>
      </c>
      <c r="X41">
        <v>148285669</v>
      </c>
      <c r="Y41">
        <f t="shared" si="22"/>
        <v>0.96800000000000008</v>
      </c>
      <c r="AA41">
        <v>0</v>
      </c>
      <c r="AB41">
        <v>1282.93</v>
      </c>
      <c r="AC41">
        <v>611.71</v>
      </c>
      <c r="AD41">
        <v>0</v>
      </c>
      <c r="AE41">
        <v>0</v>
      </c>
      <c r="AF41">
        <v>80.14</v>
      </c>
      <c r="AG41">
        <v>16.93</v>
      </c>
      <c r="AH41">
        <v>0</v>
      </c>
      <c r="AI41">
        <v>1</v>
      </c>
      <c r="AJ41">
        <v>15.29</v>
      </c>
      <c r="AK41">
        <v>34.51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0.88</v>
      </c>
      <c r="AU41" t="s">
        <v>29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ROUND(Y41*Source!I110*DO41,9)</f>
        <v>0</v>
      </c>
      <c r="CX41">
        <f>ROUND(Y41*Source!I110,9)</f>
        <v>70.644639999999995</v>
      </c>
      <c r="CY41">
        <f t="shared" si="26"/>
        <v>1282.93</v>
      </c>
      <c r="CZ41">
        <f t="shared" si="27"/>
        <v>80.14</v>
      </c>
      <c r="DA41">
        <f t="shared" si="28"/>
        <v>15.29</v>
      </c>
      <c r="DB41">
        <f t="shared" si="23"/>
        <v>77.572000000000003</v>
      </c>
      <c r="DC41">
        <f t="shared" si="24"/>
        <v>16.39</v>
      </c>
      <c r="DD41" t="s">
        <v>3</v>
      </c>
      <c r="DE41" t="s">
        <v>3</v>
      </c>
      <c r="DF41">
        <f t="shared" si="25"/>
        <v>0</v>
      </c>
      <c r="DG41">
        <f t="shared" si="29"/>
        <v>86563.7</v>
      </c>
      <c r="DH41">
        <f t="shared" si="30"/>
        <v>41274.129999999997</v>
      </c>
      <c r="DI41">
        <f t="shared" si="21"/>
        <v>0</v>
      </c>
      <c r="DJ41">
        <f t="shared" si="31"/>
        <v>86563.7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ROW(Source!A110)</f>
        <v>110</v>
      </c>
      <c r="B42">
        <v>60230820</v>
      </c>
      <c r="C42">
        <v>60231161</v>
      </c>
      <c r="D42">
        <v>30571998</v>
      </c>
      <c r="E42">
        <v>1</v>
      </c>
      <c r="F42">
        <v>1</v>
      </c>
      <c r="G42">
        <v>30515945</v>
      </c>
      <c r="H42">
        <v>3</v>
      </c>
      <c r="I42" t="s">
        <v>230</v>
      </c>
      <c r="J42" t="s">
        <v>231</v>
      </c>
      <c r="K42" t="s">
        <v>232</v>
      </c>
      <c r="L42">
        <v>1348</v>
      </c>
      <c r="N42">
        <v>1009</v>
      </c>
      <c r="O42" t="s">
        <v>233</v>
      </c>
      <c r="P42" t="s">
        <v>233</v>
      </c>
      <c r="Q42">
        <v>1000</v>
      </c>
      <c r="W42">
        <v>0</v>
      </c>
      <c r="X42">
        <v>867748454</v>
      </c>
      <c r="Y42">
        <f>AT42</f>
        <v>1.505E-3</v>
      </c>
      <c r="AA42">
        <v>24939.14</v>
      </c>
      <c r="AB42">
        <v>0</v>
      </c>
      <c r="AC42">
        <v>0</v>
      </c>
      <c r="AD42">
        <v>0</v>
      </c>
      <c r="AE42">
        <v>5778.3</v>
      </c>
      <c r="AF42">
        <v>0</v>
      </c>
      <c r="AG42">
        <v>0</v>
      </c>
      <c r="AH42">
        <v>0</v>
      </c>
      <c r="AI42">
        <v>4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1.505E-3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ROUND(Y42*Source!I110,9)</f>
        <v>0.1098349</v>
      </c>
      <c r="CY42">
        <f>AA42</f>
        <v>24939.14</v>
      </c>
      <c r="CZ42">
        <f>AE42</f>
        <v>5778.3</v>
      </c>
      <c r="DA42">
        <f>AI42</f>
        <v>4</v>
      </c>
      <c r="DB42">
        <f>ROUND(ROUND(AT42*CZ42,2),6)</f>
        <v>8.6999999999999993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2538.64</v>
      </c>
      <c r="DG42">
        <f t="shared" ref="DG42:DG47" si="32">ROUND(ROUND(AF42,2)*CX42,2)</f>
        <v>0</v>
      </c>
      <c r="DH42">
        <f t="shared" ref="DH42:DH47" si="33">ROUND(ROUND(AG42,2)*CX42,2)</f>
        <v>0</v>
      </c>
      <c r="DI42">
        <f t="shared" si="21"/>
        <v>0</v>
      </c>
      <c r="DJ42">
        <f>DF42</f>
        <v>2538.64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ROW(Source!A110)</f>
        <v>110</v>
      </c>
      <c r="B43">
        <v>60230820</v>
      </c>
      <c r="C43">
        <v>60231161</v>
      </c>
      <c r="D43">
        <v>30571181</v>
      </c>
      <c r="E43">
        <v>1</v>
      </c>
      <c r="F43">
        <v>1</v>
      </c>
      <c r="G43">
        <v>30515945</v>
      </c>
      <c r="H43">
        <v>3</v>
      </c>
      <c r="I43" t="s">
        <v>234</v>
      </c>
      <c r="J43" t="s">
        <v>235</v>
      </c>
      <c r="K43" t="s">
        <v>236</v>
      </c>
      <c r="L43">
        <v>1339</v>
      </c>
      <c r="N43">
        <v>1007</v>
      </c>
      <c r="O43" t="s">
        <v>237</v>
      </c>
      <c r="P43" t="s">
        <v>237</v>
      </c>
      <c r="Q43">
        <v>1</v>
      </c>
      <c r="W43">
        <v>0</v>
      </c>
      <c r="X43">
        <v>-862991314</v>
      </c>
      <c r="Y43">
        <f>AT43</f>
        <v>1.9</v>
      </c>
      <c r="AA43">
        <v>53.78</v>
      </c>
      <c r="AB43">
        <v>0</v>
      </c>
      <c r="AC43">
        <v>0</v>
      </c>
      <c r="AD43">
        <v>0</v>
      </c>
      <c r="AE43">
        <v>7.07</v>
      </c>
      <c r="AF43">
        <v>0</v>
      </c>
      <c r="AG43">
        <v>0</v>
      </c>
      <c r="AH43">
        <v>0</v>
      </c>
      <c r="AI43">
        <v>7.05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1.9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ROUND(Y43*Source!I110,9)</f>
        <v>138.66200000000001</v>
      </c>
      <c r="CY43">
        <f>AA43</f>
        <v>53.78</v>
      </c>
      <c r="CZ43">
        <f>AE43</f>
        <v>7.07</v>
      </c>
      <c r="DA43">
        <f>AI43</f>
        <v>7.05</v>
      </c>
      <c r="DB43">
        <f>ROUND(ROUND(AT43*CZ43,2),6)</f>
        <v>13.43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6910.91</v>
      </c>
      <c r="DG43">
        <f t="shared" si="32"/>
        <v>0</v>
      </c>
      <c r="DH43">
        <f t="shared" si="33"/>
        <v>0</v>
      </c>
      <c r="DI43">
        <f t="shared" si="21"/>
        <v>0</v>
      </c>
      <c r="DJ43">
        <f>DF43</f>
        <v>6910.91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ROW(Source!A110)</f>
        <v>110</v>
      </c>
      <c r="B44">
        <v>60230820</v>
      </c>
      <c r="C44">
        <v>60231161</v>
      </c>
      <c r="D44">
        <v>42326659</v>
      </c>
      <c r="E44">
        <v>1</v>
      </c>
      <c r="F44">
        <v>1</v>
      </c>
      <c r="G44">
        <v>30515945</v>
      </c>
      <c r="H44">
        <v>3</v>
      </c>
      <c r="I44" t="s">
        <v>118</v>
      </c>
      <c r="J44" t="s">
        <v>121</v>
      </c>
      <c r="K44" t="s">
        <v>119</v>
      </c>
      <c r="L44">
        <v>1346</v>
      </c>
      <c r="N44">
        <v>1009</v>
      </c>
      <c r="O44" t="s">
        <v>120</v>
      </c>
      <c r="P44" t="s">
        <v>120</v>
      </c>
      <c r="Q44">
        <v>1</v>
      </c>
      <c r="W44">
        <v>0</v>
      </c>
      <c r="X44">
        <v>-936542528</v>
      </c>
      <c r="Y44">
        <f>AT44</f>
        <v>116.8</v>
      </c>
      <c r="AA44">
        <v>55.72</v>
      </c>
      <c r="AB44">
        <v>0</v>
      </c>
      <c r="AC44">
        <v>0</v>
      </c>
      <c r="AD44">
        <v>0</v>
      </c>
      <c r="AE44">
        <v>11.3</v>
      </c>
      <c r="AF44">
        <v>0</v>
      </c>
      <c r="AG44">
        <v>0</v>
      </c>
      <c r="AH44">
        <v>0</v>
      </c>
      <c r="AI44">
        <v>4.57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116.8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ROUND(Y44*Source!I110,9)</f>
        <v>8524.0640000000003</v>
      </c>
      <c r="CY44">
        <f>AA44</f>
        <v>55.72</v>
      </c>
      <c r="CZ44">
        <f>AE44</f>
        <v>11.3</v>
      </c>
      <c r="DA44">
        <f>AI44</f>
        <v>4.57</v>
      </c>
      <c r="DB44">
        <f>ROUND(ROUND(AT44*CZ44,2),6)</f>
        <v>1319.84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440182.66</v>
      </c>
      <c r="DG44">
        <f t="shared" si="32"/>
        <v>0</v>
      </c>
      <c r="DH44">
        <f t="shared" si="33"/>
        <v>0</v>
      </c>
      <c r="DI44">
        <f t="shared" si="21"/>
        <v>0</v>
      </c>
      <c r="DJ44">
        <f>DF44</f>
        <v>440182.66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ROW(Source!A110)</f>
        <v>110</v>
      </c>
      <c r="B45">
        <v>60230820</v>
      </c>
      <c r="C45">
        <v>60231161</v>
      </c>
      <c r="D45">
        <v>30573635</v>
      </c>
      <c r="E45">
        <v>1</v>
      </c>
      <c r="F45">
        <v>1</v>
      </c>
      <c r="G45">
        <v>30515945</v>
      </c>
      <c r="H45">
        <v>3</v>
      </c>
      <c r="I45" t="s">
        <v>238</v>
      </c>
      <c r="J45" t="s">
        <v>239</v>
      </c>
      <c r="K45" t="s">
        <v>240</v>
      </c>
      <c r="L45">
        <v>1346</v>
      </c>
      <c r="N45">
        <v>1009</v>
      </c>
      <c r="O45" t="s">
        <v>120</v>
      </c>
      <c r="P45" t="s">
        <v>120</v>
      </c>
      <c r="Q45">
        <v>1</v>
      </c>
      <c r="W45">
        <v>0</v>
      </c>
      <c r="X45">
        <v>1997681882</v>
      </c>
      <c r="Y45">
        <f>AT45</f>
        <v>4.3200000000000002E-2</v>
      </c>
      <c r="AA45">
        <v>86.84</v>
      </c>
      <c r="AB45">
        <v>0</v>
      </c>
      <c r="AC45">
        <v>0</v>
      </c>
      <c r="AD45">
        <v>0</v>
      </c>
      <c r="AE45">
        <v>7.48</v>
      </c>
      <c r="AF45">
        <v>0</v>
      </c>
      <c r="AG45">
        <v>0</v>
      </c>
      <c r="AH45">
        <v>0</v>
      </c>
      <c r="AI45">
        <v>10.76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4.3200000000000002E-2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ROUND(Y45*Source!I110,9)</f>
        <v>3.152736</v>
      </c>
      <c r="CY45">
        <f>AA45</f>
        <v>86.84</v>
      </c>
      <c r="CZ45">
        <f>AE45</f>
        <v>7.48</v>
      </c>
      <c r="DA45">
        <f>AI45</f>
        <v>10.76</v>
      </c>
      <c r="DB45">
        <f>ROUND(ROUND(AT45*CZ45,2),6)</f>
        <v>0.32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253.73</v>
      </c>
      <c r="DG45">
        <f t="shared" si="32"/>
        <v>0</v>
      </c>
      <c r="DH45">
        <f t="shared" si="33"/>
        <v>0</v>
      </c>
      <c r="DI45">
        <f t="shared" si="21"/>
        <v>0</v>
      </c>
      <c r="DJ45">
        <f>DF45</f>
        <v>253.73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ROW(Source!A110)</f>
        <v>110</v>
      </c>
      <c r="B46">
        <v>60230820</v>
      </c>
      <c r="C46">
        <v>60231161</v>
      </c>
      <c r="D46">
        <v>52847809</v>
      </c>
      <c r="E46">
        <v>1</v>
      </c>
      <c r="F46">
        <v>1</v>
      </c>
      <c r="G46">
        <v>30515945</v>
      </c>
      <c r="H46">
        <v>3</v>
      </c>
      <c r="I46" t="s">
        <v>123</v>
      </c>
      <c r="J46" t="s">
        <v>125</v>
      </c>
      <c r="K46" t="s">
        <v>291</v>
      </c>
      <c r="L46">
        <v>1296</v>
      </c>
      <c r="N46">
        <v>1002</v>
      </c>
      <c r="O46" t="s">
        <v>124</v>
      </c>
      <c r="P46" t="s">
        <v>124</v>
      </c>
      <c r="Q46">
        <v>1</v>
      </c>
      <c r="W46">
        <v>0</v>
      </c>
      <c r="X46">
        <v>1548396739</v>
      </c>
      <c r="Y46">
        <f>AT46</f>
        <v>5.9279999999999999</v>
      </c>
      <c r="AA46">
        <v>872.63</v>
      </c>
      <c r="AB46">
        <v>0</v>
      </c>
      <c r="AC46">
        <v>0</v>
      </c>
      <c r="AD46">
        <v>0</v>
      </c>
      <c r="AE46">
        <v>95.37</v>
      </c>
      <c r="AF46">
        <v>0</v>
      </c>
      <c r="AG46">
        <v>0</v>
      </c>
      <c r="AH46">
        <v>0</v>
      </c>
      <c r="AI46">
        <v>8.48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5.9279999999999999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ROUND(Y46*Source!I110,9)</f>
        <v>432.62544000000003</v>
      </c>
      <c r="CY46">
        <f>AA46</f>
        <v>872.63</v>
      </c>
      <c r="CZ46">
        <f>AE46</f>
        <v>95.37</v>
      </c>
      <c r="DA46">
        <f>AI46</f>
        <v>8.48</v>
      </c>
      <c r="DB46">
        <f>ROUND(ROUND(AT46*CZ46,2),6)</f>
        <v>565.35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349881.5</v>
      </c>
      <c r="DG46">
        <f t="shared" si="32"/>
        <v>0</v>
      </c>
      <c r="DH46">
        <f t="shared" si="33"/>
        <v>0</v>
      </c>
      <c r="DI46">
        <f t="shared" si="21"/>
        <v>0</v>
      </c>
      <c r="DJ46">
        <f>DF46</f>
        <v>349881.5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ROW(Source!A149)</f>
        <v>149</v>
      </c>
      <c r="B47">
        <v>60230820</v>
      </c>
      <c r="C47">
        <v>60231178</v>
      </c>
      <c r="D47">
        <v>30515951</v>
      </c>
      <c r="E47">
        <v>30515945</v>
      </c>
      <c r="F47">
        <v>1</v>
      </c>
      <c r="G47">
        <v>30515945</v>
      </c>
      <c r="H47">
        <v>1</v>
      </c>
      <c r="I47" t="s">
        <v>193</v>
      </c>
      <c r="J47" t="s">
        <v>3</v>
      </c>
      <c r="K47" t="s">
        <v>194</v>
      </c>
      <c r="L47">
        <v>1191</v>
      </c>
      <c r="N47">
        <v>1013</v>
      </c>
      <c r="O47" t="s">
        <v>195</v>
      </c>
      <c r="P47" t="s">
        <v>195</v>
      </c>
      <c r="Q47">
        <v>1</v>
      </c>
      <c r="W47">
        <v>0</v>
      </c>
      <c r="X47">
        <v>476480486</v>
      </c>
      <c r="Y47">
        <f>(AT47*1.1)</f>
        <v>27.280000000000005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24.8</v>
      </c>
      <c r="AU47" t="s">
        <v>29</v>
      </c>
      <c r="AV47">
        <v>1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ROUND(AT47*Source!I149*AH47*AL47,2)</f>
        <v>0</v>
      </c>
      <c r="CV47">
        <f>ROUND(Y47*Source!I149,9)</f>
        <v>230.48468256000001</v>
      </c>
      <c r="CW47">
        <v>0</v>
      </c>
      <c r="CX47">
        <f>ROUND(Y47*Source!I149,9)</f>
        <v>230.48468256000001</v>
      </c>
      <c r="CY47">
        <f>AD47</f>
        <v>0</v>
      </c>
      <c r="CZ47">
        <f>AH47</f>
        <v>0</v>
      </c>
      <c r="DA47">
        <f>AL47</f>
        <v>1</v>
      </c>
      <c r="DB47">
        <f>ROUND((ROUND(AT47*CZ47,2)*1.1),6)</f>
        <v>0</v>
      </c>
      <c r="DC47">
        <f>ROUND((ROUND(AT47*AG47,2)*1.1),6)</f>
        <v>0</v>
      </c>
      <c r="DD47" t="s">
        <v>3</v>
      </c>
      <c r="DE47" t="s">
        <v>3</v>
      </c>
      <c r="DF47">
        <f>ROUND(ROUND(AE47,2)*CX47,2)</f>
        <v>0</v>
      </c>
      <c r="DG47">
        <f t="shared" si="32"/>
        <v>0</v>
      </c>
      <c r="DH47">
        <f t="shared" si="33"/>
        <v>0</v>
      </c>
      <c r="DI47">
        <f t="shared" si="21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ROW(Source!A149)</f>
        <v>149</v>
      </c>
      <c r="B48">
        <v>60230820</v>
      </c>
      <c r="C48">
        <v>60231178</v>
      </c>
      <c r="D48">
        <v>30596074</v>
      </c>
      <c r="E48">
        <v>1</v>
      </c>
      <c r="F48">
        <v>1</v>
      </c>
      <c r="G48">
        <v>30515945</v>
      </c>
      <c r="H48">
        <v>2</v>
      </c>
      <c r="I48" t="s">
        <v>241</v>
      </c>
      <c r="J48" t="s">
        <v>242</v>
      </c>
      <c r="K48" t="s">
        <v>243</v>
      </c>
      <c r="L48">
        <v>1368</v>
      </c>
      <c r="N48">
        <v>1011</v>
      </c>
      <c r="O48" t="s">
        <v>199</v>
      </c>
      <c r="P48" t="s">
        <v>199</v>
      </c>
      <c r="Q48">
        <v>1</v>
      </c>
      <c r="W48">
        <v>0</v>
      </c>
      <c r="X48">
        <v>-1440889904</v>
      </c>
      <c r="Y48">
        <f>(AT48*1.1)</f>
        <v>1.639</v>
      </c>
      <c r="AA48">
        <v>0</v>
      </c>
      <c r="AB48">
        <v>1140.27</v>
      </c>
      <c r="AC48">
        <v>464.7</v>
      </c>
      <c r="AD48">
        <v>0</v>
      </c>
      <c r="AE48">
        <v>0</v>
      </c>
      <c r="AF48">
        <v>83.1</v>
      </c>
      <c r="AG48">
        <v>12.62</v>
      </c>
      <c r="AH48">
        <v>0</v>
      </c>
      <c r="AI48">
        <v>1</v>
      </c>
      <c r="AJ48">
        <v>12.86</v>
      </c>
      <c r="AK48">
        <v>34.51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1.49</v>
      </c>
      <c r="AU48" t="s">
        <v>29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ROUND(Y48*Source!I149*DO48,9)</f>
        <v>0</v>
      </c>
      <c r="CX48">
        <f>ROUND(Y48*Source!I149,9)</f>
        <v>13.847668428</v>
      </c>
      <c r="CY48">
        <f>AB48</f>
        <v>1140.27</v>
      </c>
      <c r="CZ48">
        <f>AF48</f>
        <v>83.1</v>
      </c>
      <c r="DA48">
        <f>AJ48</f>
        <v>12.86</v>
      </c>
      <c r="DB48">
        <f>ROUND((ROUND(AT48*CZ48,2)*1.1),6)</f>
        <v>136.202</v>
      </c>
      <c r="DC48">
        <f>ROUND((ROUND(AT48*AG48,2)*1.1),6)</f>
        <v>20.68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14798.59</v>
      </c>
      <c r="DH48">
        <f>ROUND(ROUND(AG48*AK48,2)*CX48,2)</f>
        <v>6030.94</v>
      </c>
      <c r="DI48">
        <f t="shared" si="21"/>
        <v>0</v>
      </c>
      <c r="DJ48">
        <f>DG48</f>
        <v>14798.59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ROW(Source!A149)</f>
        <v>149</v>
      </c>
      <c r="B49">
        <v>60230820</v>
      </c>
      <c r="C49">
        <v>60231178</v>
      </c>
      <c r="D49">
        <v>30595440</v>
      </c>
      <c r="E49">
        <v>1</v>
      </c>
      <c r="F49">
        <v>1</v>
      </c>
      <c r="G49">
        <v>30515945</v>
      </c>
      <c r="H49">
        <v>2</v>
      </c>
      <c r="I49" t="s">
        <v>244</v>
      </c>
      <c r="J49" t="s">
        <v>245</v>
      </c>
      <c r="K49" t="s">
        <v>246</v>
      </c>
      <c r="L49">
        <v>1368</v>
      </c>
      <c r="N49">
        <v>1011</v>
      </c>
      <c r="O49" t="s">
        <v>199</v>
      </c>
      <c r="P49" t="s">
        <v>199</v>
      </c>
      <c r="Q49">
        <v>1</v>
      </c>
      <c r="W49">
        <v>0</v>
      </c>
      <c r="X49">
        <v>-119259197</v>
      </c>
      <c r="Y49">
        <f>(AT49*1.1)</f>
        <v>6.0830000000000011</v>
      </c>
      <c r="AA49">
        <v>0</v>
      </c>
      <c r="AB49">
        <v>6.51</v>
      </c>
      <c r="AC49">
        <v>0</v>
      </c>
      <c r="AD49">
        <v>0</v>
      </c>
      <c r="AE49">
        <v>0</v>
      </c>
      <c r="AF49">
        <v>0.73</v>
      </c>
      <c r="AG49">
        <v>0</v>
      </c>
      <c r="AH49">
        <v>0</v>
      </c>
      <c r="AI49">
        <v>1</v>
      </c>
      <c r="AJ49">
        <v>8.36</v>
      </c>
      <c r="AK49">
        <v>34.51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5.53</v>
      </c>
      <c r="AU49" t="s">
        <v>29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ROUND(Y49*Source!I149*DO49,9)</f>
        <v>0</v>
      </c>
      <c r="CX49">
        <f>ROUND(Y49*Source!I149,9)</f>
        <v>51.394366716</v>
      </c>
      <c r="CY49">
        <f>AB49</f>
        <v>6.51</v>
      </c>
      <c r="CZ49">
        <f>AF49</f>
        <v>0.73</v>
      </c>
      <c r="DA49">
        <f>AJ49</f>
        <v>8.36</v>
      </c>
      <c r="DB49">
        <f>ROUND((ROUND(AT49*CZ49,2)*1.1),6)</f>
        <v>4.444</v>
      </c>
      <c r="DC49">
        <f>ROUND((ROUND(AT49*AG49,2)*1.1),6)</f>
        <v>0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313.51</v>
      </c>
      <c r="DH49">
        <f>ROUND(ROUND(AG49*AK49,2)*CX49,2)</f>
        <v>0</v>
      </c>
      <c r="DI49">
        <f t="shared" si="21"/>
        <v>0</v>
      </c>
      <c r="DJ49">
        <f>DG49</f>
        <v>313.51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ROW(Source!A149)</f>
        <v>149</v>
      </c>
      <c r="B50">
        <v>60230820</v>
      </c>
      <c r="C50">
        <v>60231178</v>
      </c>
      <c r="D50">
        <v>38720107</v>
      </c>
      <c r="E50">
        <v>1</v>
      </c>
      <c r="F50">
        <v>1</v>
      </c>
      <c r="G50">
        <v>30515945</v>
      </c>
      <c r="H50">
        <v>2</v>
      </c>
      <c r="I50" t="s">
        <v>247</v>
      </c>
      <c r="J50" t="s">
        <v>248</v>
      </c>
      <c r="K50" t="s">
        <v>249</v>
      </c>
      <c r="L50">
        <v>1368</v>
      </c>
      <c r="N50">
        <v>1011</v>
      </c>
      <c r="O50" t="s">
        <v>199</v>
      </c>
      <c r="P50" t="s">
        <v>199</v>
      </c>
      <c r="Q50">
        <v>1</v>
      </c>
      <c r="W50">
        <v>0</v>
      </c>
      <c r="X50">
        <v>526760848</v>
      </c>
      <c r="Y50">
        <f>(AT50*1.1)</f>
        <v>5.6539999999999999</v>
      </c>
      <c r="AA50">
        <v>0</v>
      </c>
      <c r="AB50">
        <v>38.03</v>
      </c>
      <c r="AC50">
        <v>0</v>
      </c>
      <c r="AD50">
        <v>0</v>
      </c>
      <c r="AE50">
        <v>0</v>
      </c>
      <c r="AF50">
        <v>4</v>
      </c>
      <c r="AG50">
        <v>0</v>
      </c>
      <c r="AH50">
        <v>0</v>
      </c>
      <c r="AI50">
        <v>1</v>
      </c>
      <c r="AJ50">
        <v>8.91</v>
      </c>
      <c r="AK50">
        <v>34.51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5.14</v>
      </c>
      <c r="AU50" t="s">
        <v>29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ROUND(Y50*Source!I149*DO50,9)</f>
        <v>0</v>
      </c>
      <c r="CX50">
        <f>ROUND(Y50*Source!I149,9)</f>
        <v>47.769809207999998</v>
      </c>
      <c r="CY50">
        <f>AB50</f>
        <v>38.03</v>
      </c>
      <c r="CZ50">
        <f>AF50</f>
        <v>4</v>
      </c>
      <c r="DA50">
        <f>AJ50</f>
        <v>8.91</v>
      </c>
      <c r="DB50">
        <f>ROUND((ROUND(AT50*CZ50,2)*1.1),6)</f>
        <v>22.616</v>
      </c>
      <c r="DC50">
        <f>ROUND((ROUND(AT50*AG50,2)*1.1),6)</f>
        <v>0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1702.52</v>
      </c>
      <c r="DH50">
        <f>ROUND(ROUND(AG50*AK50,2)*CX50,2)</f>
        <v>0</v>
      </c>
      <c r="DI50">
        <f t="shared" si="21"/>
        <v>0</v>
      </c>
      <c r="DJ50">
        <f>DG50</f>
        <v>1702.52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ROW(Source!A149)</f>
        <v>149</v>
      </c>
      <c r="B51">
        <v>60230820</v>
      </c>
      <c r="C51">
        <v>60231178</v>
      </c>
      <c r="D51">
        <v>30571525</v>
      </c>
      <c r="E51">
        <v>1</v>
      </c>
      <c r="F51">
        <v>1</v>
      </c>
      <c r="G51">
        <v>30515945</v>
      </c>
      <c r="H51">
        <v>3</v>
      </c>
      <c r="I51" t="s">
        <v>250</v>
      </c>
      <c r="J51" t="s">
        <v>251</v>
      </c>
      <c r="K51" t="s">
        <v>252</v>
      </c>
      <c r="L51">
        <v>1348</v>
      </c>
      <c r="N51">
        <v>1009</v>
      </c>
      <c r="O51" t="s">
        <v>233</v>
      </c>
      <c r="P51" t="s">
        <v>233</v>
      </c>
      <c r="Q51">
        <v>1000</v>
      </c>
      <c r="W51">
        <v>0</v>
      </c>
      <c r="X51">
        <v>852257746</v>
      </c>
      <c r="Y51">
        <f t="shared" ref="Y51:Y57" si="34">AT51</f>
        <v>6.0000000000000002E-5</v>
      </c>
      <c r="AA51">
        <v>83856.09</v>
      </c>
      <c r="AB51">
        <v>0</v>
      </c>
      <c r="AC51">
        <v>0</v>
      </c>
      <c r="AD51">
        <v>0</v>
      </c>
      <c r="AE51">
        <v>11242.42</v>
      </c>
      <c r="AF51">
        <v>0</v>
      </c>
      <c r="AG51">
        <v>0</v>
      </c>
      <c r="AH51">
        <v>0</v>
      </c>
      <c r="AI51">
        <v>6.9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6.0000000000000002E-5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ROUND(Y51*Source!I149,9)</f>
        <v>5.0693099999999996E-4</v>
      </c>
      <c r="CY51">
        <f t="shared" ref="CY51:CY57" si="35">AA51</f>
        <v>83856.09</v>
      </c>
      <c r="CZ51">
        <f t="shared" ref="CZ51:CZ57" si="36">AE51</f>
        <v>11242.42</v>
      </c>
      <c r="DA51">
        <f t="shared" ref="DA51:DA57" si="37">AI51</f>
        <v>6.9</v>
      </c>
      <c r="DB51">
        <f t="shared" ref="DB51:DB57" si="38">ROUND(ROUND(AT51*CZ51,2),6)</f>
        <v>0.67</v>
      </c>
      <c r="DC51">
        <f t="shared" ref="DC51:DC57" si="39">ROUND(ROUND(AT51*AG51,2),6)</f>
        <v>0</v>
      </c>
      <c r="DD51" t="s">
        <v>3</v>
      </c>
      <c r="DE51" t="s">
        <v>3</v>
      </c>
      <c r="DF51">
        <f t="shared" ref="DF51:DF57" si="40">ROUND(ROUND(AE51*AI51,2)*CX51,2)</f>
        <v>39.32</v>
      </c>
      <c r="DG51">
        <f t="shared" ref="DG51:DG59" si="41">ROUND(ROUND(AF51,2)*CX51,2)</f>
        <v>0</v>
      </c>
      <c r="DH51">
        <f t="shared" ref="DH51:DH59" si="42">ROUND(ROUND(AG51,2)*CX51,2)</f>
        <v>0</v>
      </c>
      <c r="DI51">
        <f t="shared" si="21"/>
        <v>0</v>
      </c>
      <c r="DJ51">
        <f t="shared" ref="DJ51:DJ57" si="43">DF51</f>
        <v>39.32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ROW(Source!A149)</f>
        <v>149</v>
      </c>
      <c r="B52">
        <v>60230820</v>
      </c>
      <c r="C52">
        <v>60231178</v>
      </c>
      <c r="D52">
        <v>51908426</v>
      </c>
      <c r="E52">
        <v>1</v>
      </c>
      <c r="F52">
        <v>1</v>
      </c>
      <c r="G52">
        <v>30515945</v>
      </c>
      <c r="H52">
        <v>3</v>
      </c>
      <c r="I52" t="s">
        <v>253</v>
      </c>
      <c r="J52" t="s">
        <v>254</v>
      </c>
      <c r="K52" t="s">
        <v>255</v>
      </c>
      <c r="L52">
        <v>1346</v>
      </c>
      <c r="N52">
        <v>1009</v>
      </c>
      <c r="O52" t="s">
        <v>120</v>
      </c>
      <c r="P52" t="s">
        <v>120</v>
      </c>
      <c r="Q52">
        <v>1</v>
      </c>
      <c r="W52">
        <v>0</v>
      </c>
      <c r="X52">
        <v>-1425618595</v>
      </c>
      <c r="Y52">
        <f t="shared" si="34"/>
        <v>0.8</v>
      </c>
      <c r="AA52">
        <v>211.96</v>
      </c>
      <c r="AB52">
        <v>0</v>
      </c>
      <c r="AC52">
        <v>0</v>
      </c>
      <c r="AD52">
        <v>0</v>
      </c>
      <c r="AE52">
        <v>25.8</v>
      </c>
      <c r="AF52">
        <v>0</v>
      </c>
      <c r="AG52">
        <v>0</v>
      </c>
      <c r="AH52">
        <v>0</v>
      </c>
      <c r="AI52">
        <v>7.6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0.8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ROUND(Y52*Source!I149,9)</f>
        <v>6.7590816</v>
      </c>
      <c r="CY52">
        <f t="shared" si="35"/>
        <v>211.96</v>
      </c>
      <c r="CZ52">
        <f t="shared" si="36"/>
        <v>25.8</v>
      </c>
      <c r="DA52">
        <f t="shared" si="37"/>
        <v>7.6</v>
      </c>
      <c r="DB52">
        <f t="shared" si="38"/>
        <v>20.64</v>
      </c>
      <c r="DC52">
        <f t="shared" si="39"/>
        <v>0</v>
      </c>
      <c r="DD52" t="s">
        <v>3</v>
      </c>
      <c r="DE52" t="s">
        <v>3</v>
      </c>
      <c r="DF52">
        <f t="shared" si="40"/>
        <v>1325.32</v>
      </c>
      <c r="DG52">
        <f t="shared" si="41"/>
        <v>0</v>
      </c>
      <c r="DH52">
        <f t="shared" si="42"/>
        <v>0</v>
      </c>
      <c r="DI52">
        <f t="shared" si="21"/>
        <v>0</v>
      </c>
      <c r="DJ52">
        <f t="shared" si="43"/>
        <v>1325.32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ROW(Source!A149)</f>
        <v>149</v>
      </c>
      <c r="B53">
        <v>60230820</v>
      </c>
      <c r="C53">
        <v>60231178</v>
      </c>
      <c r="D53">
        <v>30571897</v>
      </c>
      <c r="E53">
        <v>1</v>
      </c>
      <c r="F53">
        <v>1</v>
      </c>
      <c r="G53">
        <v>30515945</v>
      </c>
      <c r="H53">
        <v>3</v>
      </c>
      <c r="I53" t="s">
        <v>256</v>
      </c>
      <c r="J53" t="s">
        <v>257</v>
      </c>
      <c r="K53" t="s">
        <v>258</v>
      </c>
      <c r="L53">
        <v>1348</v>
      </c>
      <c r="N53">
        <v>1009</v>
      </c>
      <c r="O53" t="s">
        <v>233</v>
      </c>
      <c r="P53" t="s">
        <v>233</v>
      </c>
      <c r="Q53">
        <v>1000</v>
      </c>
      <c r="W53">
        <v>0</v>
      </c>
      <c r="X53">
        <v>1488995423</v>
      </c>
      <c r="Y53">
        <f t="shared" si="34"/>
        <v>5.0000000000000001E-4</v>
      </c>
      <c r="AA53">
        <v>1617949.24</v>
      </c>
      <c r="AB53">
        <v>0</v>
      </c>
      <c r="AC53">
        <v>0</v>
      </c>
      <c r="AD53">
        <v>0</v>
      </c>
      <c r="AE53">
        <v>60966</v>
      </c>
      <c r="AF53">
        <v>0</v>
      </c>
      <c r="AG53">
        <v>0</v>
      </c>
      <c r="AH53">
        <v>0</v>
      </c>
      <c r="AI53">
        <v>24.55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5.0000000000000001E-4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ROUND(Y53*Source!I149,9)</f>
        <v>4.2244259999999999E-3</v>
      </c>
      <c r="CY53">
        <f t="shared" si="35"/>
        <v>1617949.24</v>
      </c>
      <c r="CZ53">
        <f t="shared" si="36"/>
        <v>60966</v>
      </c>
      <c r="DA53">
        <f t="shared" si="37"/>
        <v>24.55</v>
      </c>
      <c r="DB53">
        <f t="shared" si="38"/>
        <v>30.48</v>
      </c>
      <c r="DC53">
        <f t="shared" si="39"/>
        <v>0</v>
      </c>
      <c r="DD53" t="s">
        <v>3</v>
      </c>
      <c r="DE53" t="s">
        <v>3</v>
      </c>
      <c r="DF53">
        <f t="shared" si="40"/>
        <v>6322.76</v>
      </c>
      <c r="DG53">
        <f t="shared" si="41"/>
        <v>0</v>
      </c>
      <c r="DH53">
        <f t="shared" si="42"/>
        <v>0</v>
      </c>
      <c r="DI53">
        <f t="shared" si="21"/>
        <v>0</v>
      </c>
      <c r="DJ53">
        <f t="shared" si="43"/>
        <v>6322.76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ROW(Source!A149)</f>
        <v>149</v>
      </c>
      <c r="B54">
        <v>60230820</v>
      </c>
      <c r="C54">
        <v>60231178</v>
      </c>
      <c r="D54">
        <v>30571920</v>
      </c>
      <c r="E54">
        <v>1</v>
      </c>
      <c r="F54">
        <v>1</v>
      </c>
      <c r="G54">
        <v>30515945</v>
      </c>
      <c r="H54">
        <v>3</v>
      </c>
      <c r="I54" t="s">
        <v>259</v>
      </c>
      <c r="J54" t="s">
        <v>260</v>
      </c>
      <c r="K54" t="s">
        <v>261</v>
      </c>
      <c r="L54">
        <v>1348</v>
      </c>
      <c r="N54">
        <v>1009</v>
      </c>
      <c r="O54" t="s">
        <v>233</v>
      </c>
      <c r="P54" t="s">
        <v>233</v>
      </c>
      <c r="Q54">
        <v>1000</v>
      </c>
      <c r="W54">
        <v>0</v>
      </c>
      <c r="X54">
        <v>-391005678</v>
      </c>
      <c r="Y54">
        <f t="shared" si="34"/>
        <v>4.0000000000000003E-5</v>
      </c>
      <c r="AA54">
        <v>94661.04</v>
      </c>
      <c r="AB54">
        <v>0</v>
      </c>
      <c r="AC54">
        <v>0</v>
      </c>
      <c r="AD54">
        <v>0</v>
      </c>
      <c r="AE54">
        <v>7982.5</v>
      </c>
      <c r="AF54">
        <v>0</v>
      </c>
      <c r="AG54">
        <v>0</v>
      </c>
      <c r="AH54">
        <v>0</v>
      </c>
      <c r="AI54">
        <v>10.97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4.0000000000000003E-5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ROUND(Y54*Source!I149,9)</f>
        <v>3.3795400000000001E-4</v>
      </c>
      <c r="CY54">
        <f t="shared" si="35"/>
        <v>94661.04</v>
      </c>
      <c r="CZ54">
        <f t="shared" si="36"/>
        <v>7982.5</v>
      </c>
      <c r="DA54">
        <f t="shared" si="37"/>
        <v>10.97</v>
      </c>
      <c r="DB54">
        <f t="shared" si="38"/>
        <v>0.32</v>
      </c>
      <c r="DC54">
        <f t="shared" si="39"/>
        <v>0</v>
      </c>
      <c r="DD54" t="s">
        <v>3</v>
      </c>
      <c r="DE54" t="s">
        <v>3</v>
      </c>
      <c r="DF54">
        <f t="shared" si="40"/>
        <v>29.59</v>
      </c>
      <c r="DG54">
        <f t="shared" si="41"/>
        <v>0</v>
      </c>
      <c r="DH54">
        <f t="shared" si="42"/>
        <v>0</v>
      </c>
      <c r="DI54">
        <f t="shared" si="21"/>
        <v>0</v>
      </c>
      <c r="DJ54">
        <f t="shared" si="43"/>
        <v>29.59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ROW(Source!A149)</f>
        <v>149</v>
      </c>
      <c r="B55">
        <v>60230820</v>
      </c>
      <c r="C55">
        <v>60231178</v>
      </c>
      <c r="D55">
        <v>30584876</v>
      </c>
      <c r="E55">
        <v>1</v>
      </c>
      <c r="F55">
        <v>1</v>
      </c>
      <c r="G55">
        <v>30515945</v>
      </c>
      <c r="H55">
        <v>3</v>
      </c>
      <c r="I55" t="s">
        <v>262</v>
      </c>
      <c r="J55" t="s">
        <v>263</v>
      </c>
      <c r="K55" t="s">
        <v>264</v>
      </c>
      <c r="L55">
        <v>1356</v>
      </c>
      <c r="N55">
        <v>1010</v>
      </c>
      <c r="O55" t="s">
        <v>265</v>
      </c>
      <c r="P55" t="s">
        <v>265</v>
      </c>
      <c r="Q55">
        <v>1000</v>
      </c>
      <c r="W55">
        <v>0</v>
      </c>
      <c r="X55">
        <v>833010814</v>
      </c>
      <c r="Y55">
        <f t="shared" si="34"/>
        <v>4.0999999999999999E-4</v>
      </c>
      <c r="AA55">
        <v>1470.25</v>
      </c>
      <c r="AB55">
        <v>0</v>
      </c>
      <c r="AC55">
        <v>0</v>
      </c>
      <c r="AD55">
        <v>0</v>
      </c>
      <c r="AE55">
        <v>226.68</v>
      </c>
      <c r="AF55">
        <v>0</v>
      </c>
      <c r="AG55">
        <v>0</v>
      </c>
      <c r="AH55">
        <v>0</v>
      </c>
      <c r="AI55">
        <v>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4.0999999999999999E-4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ROUND(Y55*Source!I149,9)</f>
        <v>3.464029E-3</v>
      </c>
      <c r="CY55">
        <f t="shared" si="35"/>
        <v>1470.25</v>
      </c>
      <c r="CZ55">
        <f t="shared" si="36"/>
        <v>226.68</v>
      </c>
      <c r="DA55">
        <f t="shared" si="37"/>
        <v>6</v>
      </c>
      <c r="DB55">
        <f t="shared" si="38"/>
        <v>0.09</v>
      </c>
      <c r="DC55">
        <f t="shared" si="39"/>
        <v>0</v>
      </c>
      <c r="DD55" t="s">
        <v>3</v>
      </c>
      <c r="DE55" t="s">
        <v>3</v>
      </c>
      <c r="DF55">
        <f t="shared" si="40"/>
        <v>4.71</v>
      </c>
      <c r="DG55">
        <f t="shared" si="41"/>
        <v>0</v>
      </c>
      <c r="DH55">
        <f t="shared" si="42"/>
        <v>0</v>
      </c>
      <c r="DI55">
        <f t="shared" si="21"/>
        <v>0</v>
      </c>
      <c r="DJ55">
        <f t="shared" si="43"/>
        <v>4.71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ROW(Source!A149)</f>
        <v>149</v>
      </c>
      <c r="B56">
        <v>60230820</v>
      </c>
      <c r="C56">
        <v>60231178</v>
      </c>
      <c r="D56">
        <v>30584495</v>
      </c>
      <c r="E56">
        <v>1</v>
      </c>
      <c r="F56">
        <v>1</v>
      </c>
      <c r="G56">
        <v>30515945</v>
      </c>
      <c r="H56">
        <v>3</v>
      </c>
      <c r="I56" t="s">
        <v>266</v>
      </c>
      <c r="J56" t="s">
        <v>267</v>
      </c>
      <c r="K56" t="s">
        <v>268</v>
      </c>
      <c r="L56">
        <v>1301</v>
      </c>
      <c r="N56">
        <v>1003</v>
      </c>
      <c r="O56" t="s">
        <v>129</v>
      </c>
      <c r="P56" t="s">
        <v>129</v>
      </c>
      <c r="Q56">
        <v>1</v>
      </c>
      <c r="W56">
        <v>0</v>
      </c>
      <c r="X56">
        <v>-823101399</v>
      </c>
      <c r="Y56">
        <f t="shared" si="34"/>
        <v>0.96</v>
      </c>
      <c r="AA56">
        <v>5.0999999999999996</v>
      </c>
      <c r="AB56">
        <v>0</v>
      </c>
      <c r="AC56">
        <v>0</v>
      </c>
      <c r="AD56">
        <v>0</v>
      </c>
      <c r="AE56">
        <v>0.7</v>
      </c>
      <c r="AF56">
        <v>0</v>
      </c>
      <c r="AG56">
        <v>0</v>
      </c>
      <c r="AH56">
        <v>0</v>
      </c>
      <c r="AI56">
        <v>6.74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0.96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ROUND(Y56*Source!I149,9)</f>
        <v>8.1108979199999993</v>
      </c>
      <c r="CY56">
        <f t="shared" si="35"/>
        <v>5.0999999999999996</v>
      </c>
      <c r="CZ56">
        <f t="shared" si="36"/>
        <v>0.7</v>
      </c>
      <c r="DA56">
        <f t="shared" si="37"/>
        <v>6.74</v>
      </c>
      <c r="DB56">
        <f t="shared" si="38"/>
        <v>0.67</v>
      </c>
      <c r="DC56">
        <f t="shared" si="39"/>
        <v>0</v>
      </c>
      <c r="DD56" t="s">
        <v>3</v>
      </c>
      <c r="DE56" t="s">
        <v>3</v>
      </c>
      <c r="DF56">
        <f t="shared" si="40"/>
        <v>38.28</v>
      </c>
      <c r="DG56">
        <f t="shared" si="41"/>
        <v>0</v>
      </c>
      <c r="DH56">
        <f t="shared" si="42"/>
        <v>0</v>
      </c>
      <c r="DI56">
        <f t="shared" si="21"/>
        <v>0</v>
      </c>
      <c r="DJ56">
        <f t="shared" si="43"/>
        <v>38.28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ROW(Source!A149)</f>
        <v>149</v>
      </c>
      <c r="B57">
        <v>60230820</v>
      </c>
      <c r="C57">
        <v>60231178</v>
      </c>
      <c r="D57">
        <v>30584497</v>
      </c>
      <c r="E57">
        <v>1</v>
      </c>
      <c r="F57">
        <v>1</v>
      </c>
      <c r="G57">
        <v>30515945</v>
      </c>
      <c r="H57">
        <v>3</v>
      </c>
      <c r="I57" t="s">
        <v>269</v>
      </c>
      <c r="J57" t="s">
        <v>270</v>
      </c>
      <c r="K57" t="s">
        <v>271</v>
      </c>
      <c r="L57">
        <v>1356</v>
      </c>
      <c r="N57">
        <v>1010</v>
      </c>
      <c r="O57" t="s">
        <v>265</v>
      </c>
      <c r="P57" t="s">
        <v>265</v>
      </c>
      <c r="Q57">
        <v>1000</v>
      </c>
      <c r="W57">
        <v>0</v>
      </c>
      <c r="X57">
        <v>-402432771</v>
      </c>
      <c r="Y57">
        <f t="shared" si="34"/>
        <v>8.3199999999999993E-3</v>
      </c>
      <c r="AA57">
        <v>229.8</v>
      </c>
      <c r="AB57">
        <v>0</v>
      </c>
      <c r="AC57">
        <v>0</v>
      </c>
      <c r="AD57">
        <v>0</v>
      </c>
      <c r="AE57">
        <v>6.44</v>
      </c>
      <c r="AF57">
        <v>0</v>
      </c>
      <c r="AG57">
        <v>0</v>
      </c>
      <c r="AH57">
        <v>0</v>
      </c>
      <c r="AI57">
        <v>33.01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8.3199999999999993E-3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ROUND(Y57*Source!I149,9)</f>
        <v>7.0294448999999995E-2</v>
      </c>
      <c r="CY57">
        <f t="shared" si="35"/>
        <v>229.8</v>
      </c>
      <c r="CZ57">
        <f t="shared" si="36"/>
        <v>6.44</v>
      </c>
      <c r="DA57">
        <f t="shared" si="37"/>
        <v>33.01</v>
      </c>
      <c r="DB57">
        <f t="shared" si="38"/>
        <v>0.05</v>
      </c>
      <c r="DC57">
        <f t="shared" si="39"/>
        <v>0</v>
      </c>
      <c r="DD57" t="s">
        <v>3</v>
      </c>
      <c r="DE57" t="s">
        <v>3</v>
      </c>
      <c r="DF57">
        <f t="shared" si="40"/>
        <v>14.94</v>
      </c>
      <c r="DG57">
        <f t="shared" si="41"/>
        <v>0</v>
      </c>
      <c r="DH57">
        <f t="shared" si="42"/>
        <v>0</v>
      </c>
      <c r="DI57">
        <f t="shared" si="21"/>
        <v>0</v>
      </c>
      <c r="DJ57">
        <f t="shared" si="43"/>
        <v>14.94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ROW(Source!A151)</f>
        <v>151</v>
      </c>
      <c r="B58">
        <v>60230820</v>
      </c>
      <c r="C58">
        <v>60231191</v>
      </c>
      <c r="D58">
        <v>30515951</v>
      </c>
      <c r="E58">
        <v>30515945</v>
      </c>
      <c r="F58">
        <v>1</v>
      </c>
      <c r="G58">
        <v>30515945</v>
      </c>
      <c r="H58">
        <v>1</v>
      </c>
      <c r="I58" t="s">
        <v>193</v>
      </c>
      <c r="J58" t="s">
        <v>3</v>
      </c>
      <c r="K58" t="s">
        <v>194</v>
      </c>
      <c r="L58">
        <v>1191</v>
      </c>
      <c r="N58">
        <v>1013</v>
      </c>
      <c r="O58" t="s">
        <v>195</v>
      </c>
      <c r="P58" t="s">
        <v>195</v>
      </c>
      <c r="Q58">
        <v>1</v>
      </c>
      <c r="W58">
        <v>0</v>
      </c>
      <c r="X58">
        <v>476480486</v>
      </c>
      <c r="Y58">
        <f>(AT58*1.1)</f>
        <v>0.11000000000000001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</v>
      </c>
      <c r="AU58" t="s">
        <v>29</v>
      </c>
      <c r="AV58">
        <v>1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ROUND(AT58*Source!I151*AH58*AL58,2)</f>
        <v>0</v>
      </c>
      <c r="CV58">
        <f>ROUND(Y58*Source!I151,9)</f>
        <v>0.22</v>
      </c>
      <c r="CW58">
        <v>0</v>
      </c>
      <c r="CX58">
        <f>ROUND(Y58*Source!I151,9)</f>
        <v>0.22</v>
      </c>
      <c r="CY58">
        <f>AD58</f>
        <v>0</v>
      </c>
      <c r="CZ58">
        <f>AH58</f>
        <v>0</v>
      </c>
      <c r="DA58">
        <f>AL58</f>
        <v>1</v>
      </c>
      <c r="DB58">
        <f>ROUND((ROUND(AT58*CZ58,2)*1.1),6)</f>
        <v>0</v>
      </c>
      <c r="DC58">
        <f>ROUND((ROUND(AT58*AG58,2)*1.1),6)</f>
        <v>0</v>
      </c>
      <c r="DD58" t="s">
        <v>3</v>
      </c>
      <c r="DE58" t="s">
        <v>3</v>
      </c>
      <c r="DF58">
        <f>ROUND(ROUND(AE58,2)*CX58,2)</f>
        <v>0</v>
      </c>
      <c r="DG58">
        <f t="shared" si="41"/>
        <v>0</v>
      </c>
      <c r="DH58">
        <f t="shared" si="42"/>
        <v>0</v>
      </c>
      <c r="DI58">
        <f t="shared" si="21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ROW(Source!A153)</f>
        <v>153</v>
      </c>
      <c r="B59">
        <v>60230820</v>
      </c>
      <c r="C59">
        <v>60231194</v>
      </c>
      <c r="D59">
        <v>30515951</v>
      </c>
      <c r="E59">
        <v>30515945</v>
      </c>
      <c r="F59">
        <v>1</v>
      </c>
      <c r="G59">
        <v>30515945</v>
      </c>
      <c r="H59">
        <v>1</v>
      </c>
      <c r="I59" t="s">
        <v>193</v>
      </c>
      <c r="J59" t="s">
        <v>3</v>
      </c>
      <c r="K59" t="s">
        <v>194</v>
      </c>
      <c r="L59">
        <v>1191</v>
      </c>
      <c r="N59">
        <v>1013</v>
      </c>
      <c r="O59" t="s">
        <v>195</v>
      </c>
      <c r="P59" t="s">
        <v>195</v>
      </c>
      <c r="Q59">
        <v>1</v>
      </c>
      <c r="W59">
        <v>0</v>
      </c>
      <c r="X59">
        <v>476480486</v>
      </c>
      <c r="Y59">
        <f>(AT59*1.1)</f>
        <v>171.46800000000002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155.88</v>
      </c>
      <c r="AU59" t="s">
        <v>29</v>
      </c>
      <c r="AV59">
        <v>1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ROUND(AT59*Source!I153*AH59*AL59,2)</f>
        <v>0</v>
      </c>
      <c r="CV59">
        <f>ROUND(Y59*Source!I153,9)</f>
        <v>13.71744</v>
      </c>
      <c r="CW59">
        <v>0</v>
      </c>
      <c r="CX59">
        <f>ROUND(Y59*Source!I153,9)</f>
        <v>13.71744</v>
      </c>
      <c r="CY59">
        <f>AD59</f>
        <v>0</v>
      </c>
      <c r="CZ59">
        <f>AH59</f>
        <v>0</v>
      </c>
      <c r="DA59">
        <f>AL59</f>
        <v>1</v>
      </c>
      <c r="DB59">
        <f>ROUND((ROUND(AT59*CZ59,2)*1.1),6)</f>
        <v>0</v>
      </c>
      <c r="DC59">
        <f>ROUND((ROUND(AT59*AG59,2)*1.1),6)</f>
        <v>0</v>
      </c>
      <c r="DD59" t="s">
        <v>3</v>
      </c>
      <c r="DE59" t="s">
        <v>3</v>
      </c>
      <c r="DF59">
        <f>ROUND(ROUND(AE59,2)*CX59,2)</f>
        <v>0</v>
      </c>
      <c r="DG59">
        <f t="shared" si="41"/>
        <v>0</v>
      </c>
      <c r="DH59">
        <f t="shared" si="42"/>
        <v>0</v>
      </c>
      <c r="DI59">
        <f t="shared" si="21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ROW(Source!A153)</f>
        <v>153</v>
      </c>
      <c r="B60">
        <v>60230820</v>
      </c>
      <c r="C60">
        <v>60231194</v>
      </c>
      <c r="D60">
        <v>30595921</v>
      </c>
      <c r="E60">
        <v>1</v>
      </c>
      <c r="F60">
        <v>1</v>
      </c>
      <c r="G60">
        <v>30515945</v>
      </c>
      <c r="H60">
        <v>2</v>
      </c>
      <c r="I60" t="s">
        <v>272</v>
      </c>
      <c r="J60" t="s">
        <v>273</v>
      </c>
      <c r="K60" t="s">
        <v>274</v>
      </c>
      <c r="L60">
        <v>1368</v>
      </c>
      <c r="N60">
        <v>1011</v>
      </c>
      <c r="O60" t="s">
        <v>199</v>
      </c>
      <c r="P60" t="s">
        <v>199</v>
      </c>
      <c r="Q60">
        <v>1</v>
      </c>
      <c r="W60">
        <v>0</v>
      </c>
      <c r="X60">
        <v>891616344</v>
      </c>
      <c r="Y60">
        <f>(AT60*1.1)</f>
        <v>21.692</v>
      </c>
      <c r="AA60">
        <v>0</v>
      </c>
      <c r="AB60">
        <v>264.43</v>
      </c>
      <c r="AC60">
        <v>112.01</v>
      </c>
      <c r="AD60">
        <v>0</v>
      </c>
      <c r="AE60">
        <v>0</v>
      </c>
      <c r="AF60">
        <v>36.08</v>
      </c>
      <c r="AG60">
        <v>3.1</v>
      </c>
      <c r="AH60">
        <v>0</v>
      </c>
      <c r="AI60">
        <v>1</v>
      </c>
      <c r="AJ60">
        <v>7</v>
      </c>
      <c r="AK60">
        <v>34.51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19.72</v>
      </c>
      <c r="AU60" t="s">
        <v>29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ROUND(Y60*Source!I153*DO60,9)</f>
        <v>0</v>
      </c>
      <c r="CX60">
        <f>ROUND(Y60*Source!I153,9)</f>
        <v>1.73536</v>
      </c>
      <c r="CY60">
        <f>AB60</f>
        <v>264.43</v>
      </c>
      <c r="CZ60">
        <f>AF60</f>
        <v>36.08</v>
      </c>
      <c r="DA60">
        <f>AJ60</f>
        <v>7</v>
      </c>
      <c r="DB60">
        <f>ROUND((ROUND(AT60*CZ60,2)*1.1),6)</f>
        <v>782.65</v>
      </c>
      <c r="DC60">
        <f>ROUND((ROUND(AT60*AG60,2)*1.1),6)</f>
        <v>67.242999999999995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438.28</v>
      </c>
      <c r="DH60">
        <f>ROUND(ROUND(AG60*AK60,2)*CX60,2)</f>
        <v>185.65</v>
      </c>
      <c r="DI60">
        <f t="shared" si="21"/>
        <v>0</v>
      </c>
      <c r="DJ60">
        <f>DG60</f>
        <v>438.28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ROW(Source!A153)</f>
        <v>153</v>
      </c>
      <c r="B61">
        <v>60230820</v>
      </c>
      <c r="C61">
        <v>60231194</v>
      </c>
      <c r="D61">
        <v>30596074</v>
      </c>
      <c r="E61">
        <v>1</v>
      </c>
      <c r="F61">
        <v>1</v>
      </c>
      <c r="G61">
        <v>30515945</v>
      </c>
      <c r="H61">
        <v>2</v>
      </c>
      <c r="I61" t="s">
        <v>241</v>
      </c>
      <c r="J61" t="s">
        <v>242</v>
      </c>
      <c r="K61" t="s">
        <v>243</v>
      </c>
      <c r="L61">
        <v>1368</v>
      </c>
      <c r="N61">
        <v>1011</v>
      </c>
      <c r="O61" t="s">
        <v>199</v>
      </c>
      <c r="P61" t="s">
        <v>199</v>
      </c>
      <c r="Q61">
        <v>1</v>
      </c>
      <c r="W61">
        <v>0</v>
      </c>
      <c r="X61">
        <v>-1440889904</v>
      </c>
      <c r="Y61">
        <f>(AT61*1.1)</f>
        <v>5.5000000000000007E-2</v>
      </c>
      <c r="AA61">
        <v>0</v>
      </c>
      <c r="AB61">
        <v>1118.8900000000001</v>
      </c>
      <c r="AC61">
        <v>455.99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12.86</v>
      </c>
      <c r="AK61">
        <v>34.51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0.05</v>
      </c>
      <c r="AU61" t="s">
        <v>29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ROUND(Y61*Source!I153*DO61,9)</f>
        <v>0</v>
      </c>
      <c r="CX61">
        <f>ROUND(Y61*Source!I153,9)</f>
        <v>4.4000000000000003E-3</v>
      </c>
      <c r="CY61">
        <f>AB61</f>
        <v>1118.8900000000001</v>
      </c>
      <c r="CZ61">
        <f>AF61</f>
        <v>83.1</v>
      </c>
      <c r="DA61">
        <f>AJ61</f>
        <v>12.86</v>
      </c>
      <c r="DB61">
        <f>ROUND((ROUND(AT61*CZ61,2)*1.1),6)</f>
        <v>4.5759999999999996</v>
      </c>
      <c r="DC61">
        <f>ROUND((ROUND(AT61*AG61,2)*1.1),6)</f>
        <v>0.69299999999999995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4.7</v>
      </c>
      <c r="DH61">
        <f>ROUND(ROUND(AG61*AK61,2)*CX61,2)</f>
        <v>1.92</v>
      </c>
      <c r="DI61">
        <f t="shared" si="21"/>
        <v>0</v>
      </c>
      <c r="DJ61">
        <f>DG61</f>
        <v>4.7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ROW(Source!A153)</f>
        <v>153</v>
      </c>
      <c r="B62">
        <v>60230820</v>
      </c>
      <c r="C62">
        <v>60231194</v>
      </c>
      <c r="D62">
        <v>30571178</v>
      </c>
      <c r="E62">
        <v>1</v>
      </c>
      <c r="F62">
        <v>1</v>
      </c>
      <c r="G62">
        <v>30515945</v>
      </c>
      <c r="H62">
        <v>3</v>
      </c>
      <c r="I62" t="s">
        <v>209</v>
      </c>
      <c r="J62" t="s">
        <v>210</v>
      </c>
      <c r="K62" t="s">
        <v>211</v>
      </c>
      <c r="L62">
        <v>1346</v>
      </c>
      <c r="N62">
        <v>1009</v>
      </c>
      <c r="O62" t="s">
        <v>120</v>
      </c>
      <c r="P62" t="s">
        <v>120</v>
      </c>
      <c r="Q62">
        <v>1</v>
      </c>
      <c r="W62">
        <v>0</v>
      </c>
      <c r="X62">
        <v>622621594</v>
      </c>
      <c r="Y62">
        <f t="shared" ref="Y62:Y67" si="44">AT62</f>
        <v>10</v>
      </c>
      <c r="AA62">
        <v>53.61</v>
      </c>
      <c r="AB62">
        <v>0</v>
      </c>
      <c r="AC62">
        <v>0</v>
      </c>
      <c r="AD62">
        <v>0</v>
      </c>
      <c r="AE62">
        <v>1.61</v>
      </c>
      <c r="AF62">
        <v>0</v>
      </c>
      <c r="AG62">
        <v>0</v>
      </c>
      <c r="AH62">
        <v>0</v>
      </c>
      <c r="AI62">
        <v>33.299999999999997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10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ROUND(Y62*Source!I153,9)</f>
        <v>0.8</v>
      </c>
      <c r="CY62">
        <f t="shared" ref="CY62:CY67" si="45">AA62</f>
        <v>53.61</v>
      </c>
      <c r="CZ62">
        <f t="shared" ref="CZ62:CZ67" si="46">AE62</f>
        <v>1.61</v>
      </c>
      <c r="DA62">
        <f t="shared" ref="DA62:DA67" si="47">AI62</f>
        <v>33.299999999999997</v>
      </c>
      <c r="DB62">
        <f t="shared" ref="DB62:DB67" si="48">ROUND(ROUND(AT62*CZ62,2),6)</f>
        <v>16.100000000000001</v>
      </c>
      <c r="DC62">
        <f t="shared" ref="DC62:DC67" si="49">ROUND(ROUND(AT62*AG62,2),6)</f>
        <v>0</v>
      </c>
      <c r="DD62" t="s">
        <v>3</v>
      </c>
      <c r="DE62" t="s">
        <v>3</v>
      </c>
      <c r="DF62">
        <f t="shared" ref="DF62:DF67" si="50">ROUND(ROUND(AE62*AI62,2)*CX62,2)</f>
        <v>42.89</v>
      </c>
      <c r="DG62">
        <f t="shared" ref="DG62:DG67" si="51">ROUND(ROUND(AF62,2)*CX62,2)</f>
        <v>0</v>
      </c>
      <c r="DH62">
        <f t="shared" ref="DH62:DH67" si="52">ROUND(ROUND(AG62,2)*CX62,2)</f>
        <v>0</v>
      </c>
      <c r="DI62">
        <f t="shared" si="21"/>
        <v>0</v>
      </c>
      <c r="DJ62">
        <f t="shared" ref="DJ62:DJ67" si="53">DF62</f>
        <v>42.89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ROW(Source!A153)</f>
        <v>153</v>
      </c>
      <c r="B63">
        <v>60230820</v>
      </c>
      <c r="C63">
        <v>60231194</v>
      </c>
      <c r="D63">
        <v>30572395</v>
      </c>
      <c r="E63">
        <v>1</v>
      </c>
      <c r="F63">
        <v>1</v>
      </c>
      <c r="G63">
        <v>30515945</v>
      </c>
      <c r="H63">
        <v>3</v>
      </c>
      <c r="I63" t="s">
        <v>275</v>
      </c>
      <c r="J63" t="s">
        <v>276</v>
      </c>
      <c r="K63" t="s">
        <v>277</v>
      </c>
      <c r="L63">
        <v>1327</v>
      </c>
      <c r="N63">
        <v>1005</v>
      </c>
      <c r="O63" t="s">
        <v>278</v>
      </c>
      <c r="P63" t="s">
        <v>278</v>
      </c>
      <c r="Q63">
        <v>1</v>
      </c>
      <c r="W63">
        <v>0</v>
      </c>
      <c r="X63">
        <v>1780217480</v>
      </c>
      <c r="Y63">
        <f t="shared" si="44"/>
        <v>1</v>
      </c>
      <c r="AA63">
        <v>533.51</v>
      </c>
      <c r="AB63">
        <v>0</v>
      </c>
      <c r="AC63">
        <v>0</v>
      </c>
      <c r="AD63">
        <v>0</v>
      </c>
      <c r="AE63">
        <v>127.33</v>
      </c>
      <c r="AF63">
        <v>0</v>
      </c>
      <c r="AG63">
        <v>0</v>
      </c>
      <c r="AH63">
        <v>0</v>
      </c>
      <c r="AI63">
        <v>4.1900000000000004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ROUND(Y63*Source!I153,9)</f>
        <v>0.08</v>
      </c>
      <c r="CY63">
        <f t="shared" si="45"/>
        <v>533.51</v>
      </c>
      <c r="CZ63">
        <f t="shared" si="46"/>
        <v>127.33</v>
      </c>
      <c r="DA63">
        <f t="shared" si="47"/>
        <v>4.1900000000000004</v>
      </c>
      <c r="DB63">
        <f t="shared" si="48"/>
        <v>127.33</v>
      </c>
      <c r="DC63">
        <f t="shared" si="49"/>
        <v>0</v>
      </c>
      <c r="DD63" t="s">
        <v>3</v>
      </c>
      <c r="DE63" t="s">
        <v>3</v>
      </c>
      <c r="DF63">
        <f t="shared" si="50"/>
        <v>42.68</v>
      </c>
      <c r="DG63">
        <f t="shared" si="51"/>
        <v>0</v>
      </c>
      <c r="DH63">
        <f t="shared" si="52"/>
        <v>0</v>
      </c>
      <c r="DI63">
        <f t="shared" si="21"/>
        <v>0</v>
      </c>
      <c r="DJ63">
        <f t="shared" si="53"/>
        <v>42.68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ROW(Source!A153)</f>
        <v>153</v>
      </c>
      <c r="B64">
        <v>60230820</v>
      </c>
      <c r="C64">
        <v>60231194</v>
      </c>
      <c r="D64">
        <v>30573415</v>
      </c>
      <c r="E64">
        <v>1</v>
      </c>
      <c r="F64">
        <v>1</v>
      </c>
      <c r="G64">
        <v>30515945</v>
      </c>
      <c r="H64">
        <v>3</v>
      </c>
      <c r="I64" t="s">
        <v>279</v>
      </c>
      <c r="J64" t="s">
        <v>280</v>
      </c>
      <c r="K64" t="s">
        <v>281</v>
      </c>
      <c r="L64">
        <v>1346</v>
      </c>
      <c r="N64">
        <v>1009</v>
      </c>
      <c r="O64" t="s">
        <v>120</v>
      </c>
      <c r="P64" t="s">
        <v>120</v>
      </c>
      <c r="Q64">
        <v>1</v>
      </c>
      <c r="W64">
        <v>0</v>
      </c>
      <c r="X64">
        <v>-1558522825</v>
      </c>
      <c r="Y64">
        <f t="shared" si="44"/>
        <v>30.6</v>
      </c>
      <c r="AA64">
        <v>63.64</v>
      </c>
      <c r="AB64">
        <v>0</v>
      </c>
      <c r="AC64">
        <v>0</v>
      </c>
      <c r="AD64">
        <v>0</v>
      </c>
      <c r="AE64">
        <v>6.27</v>
      </c>
      <c r="AF64">
        <v>0</v>
      </c>
      <c r="AG64">
        <v>0</v>
      </c>
      <c r="AH64">
        <v>0</v>
      </c>
      <c r="AI64">
        <v>10.15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30.6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ROUND(Y64*Source!I153,9)</f>
        <v>2.448</v>
      </c>
      <c r="CY64">
        <f t="shared" si="45"/>
        <v>63.64</v>
      </c>
      <c r="CZ64">
        <f t="shared" si="46"/>
        <v>6.27</v>
      </c>
      <c r="DA64">
        <f t="shared" si="47"/>
        <v>10.15</v>
      </c>
      <c r="DB64">
        <f t="shared" si="48"/>
        <v>191.86</v>
      </c>
      <c r="DC64">
        <f t="shared" si="49"/>
        <v>0</v>
      </c>
      <c r="DD64" t="s">
        <v>3</v>
      </c>
      <c r="DE64" t="s">
        <v>3</v>
      </c>
      <c r="DF64">
        <f t="shared" si="50"/>
        <v>155.79</v>
      </c>
      <c r="DG64">
        <f t="shared" si="51"/>
        <v>0</v>
      </c>
      <c r="DH64">
        <f t="shared" si="52"/>
        <v>0</v>
      </c>
      <c r="DI64">
        <f t="shared" si="21"/>
        <v>0</v>
      </c>
      <c r="DJ64">
        <f t="shared" si="53"/>
        <v>155.79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ROW(Source!A153)</f>
        <v>153</v>
      </c>
      <c r="B65">
        <v>60230820</v>
      </c>
      <c r="C65">
        <v>60231194</v>
      </c>
      <c r="D65">
        <v>30574814</v>
      </c>
      <c r="E65">
        <v>1</v>
      </c>
      <c r="F65">
        <v>1</v>
      </c>
      <c r="G65">
        <v>30515945</v>
      </c>
      <c r="H65">
        <v>3</v>
      </c>
      <c r="I65" t="s">
        <v>282</v>
      </c>
      <c r="J65" t="s">
        <v>283</v>
      </c>
      <c r="K65" t="s">
        <v>284</v>
      </c>
      <c r="L65">
        <v>1296</v>
      </c>
      <c r="N65">
        <v>1002</v>
      </c>
      <c r="O65" t="s">
        <v>124</v>
      </c>
      <c r="P65" t="s">
        <v>124</v>
      </c>
      <c r="Q65">
        <v>1</v>
      </c>
      <c r="W65">
        <v>0</v>
      </c>
      <c r="X65">
        <v>1316136962</v>
      </c>
      <c r="Y65">
        <f t="shared" si="44"/>
        <v>5</v>
      </c>
      <c r="AA65">
        <v>101.3</v>
      </c>
      <c r="AB65">
        <v>0</v>
      </c>
      <c r="AC65">
        <v>0</v>
      </c>
      <c r="AD65">
        <v>0</v>
      </c>
      <c r="AE65">
        <v>16.260000000000002</v>
      </c>
      <c r="AF65">
        <v>0</v>
      </c>
      <c r="AG65">
        <v>0</v>
      </c>
      <c r="AH65">
        <v>0</v>
      </c>
      <c r="AI65">
        <v>6.23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ROUND(Y65*Source!I153,9)</f>
        <v>0.4</v>
      </c>
      <c r="CY65">
        <f t="shared" si="45"/>
        <v>101.3</v>
      </c>
      <c r="CZ65">
        <f t="shared" si="46"/>
        <v>16.260000000000002</v>
      </c>
      <c r="DA65">
        <f t="shared" si="47"/>
        <v>6.23</v>
      </c>
      <c r="DB65">
        <f t="shared" si="48"/>
        <v>81.3</v>
      </c>
      <c r="DC65">
        <f t="shared" si="49"/>
        <v>0</v>
      </c>
      <c r="DD65" t="s">
        <v>3</v>
      </c>
      <c r="DE65" t="s">
        <v>3</v>
      </c>
      <c r="DF65">
        <f t="shared" si="50"/>
        <v>40.520000000000003</v>
      </c>
      <c r="DG65">
        <f t="shared" si="51"/>
        <v>0</v>
      </c>
      <c r="DH65">
        <f t="shared" si="52"/>
        <v>0</v>
      </c>
      <c r="DI65">
        <f t="shared" si="21"/>
        <v>0</v>
      </c>
      <c r="DJ65">
        <f t="shared" si="53"/>
        <v>40.520000000000003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ROW(Source!A153)</f>
        <v>153</v>
      </c>
      <c r="B66">
        <v>60230820</v>
      </c>
      <c r="C66">
        <v>60231194</v>
      </c>
      <c r="D66">
        <v>59527259</v>
      </c>
      <c r="E66">
        <v>1</v>
      </c>
      <c r="F66">
        <v>1</v>
      </c>
      <c r="G66">
        <v>30515945</v>
      </c>
      <c r="H66">
        <v>3</v>
      </c>
      <c r="I66" t="s">
        <v>182</v>
      </c>
      <c r="J66" t="s">
        <v>185</v>
      </c>
      <c r="K66" t="s">
        <v>183</v>
      </c>
      <c r="L66">
        <v>1391</v>
      </c>
      <c r="N66">
        <v>1013</v>
      </c>
      <c r="O66" t="s">
        <v>184</v>
      </c>
      <c r="P66" t="s">
        <v>184</v>
      </c>
      <c r="Q66">
        <v>1</v>
      </c>
      <c r="W66">
        <v>0</v>
      </c>
      <c r="X66">
        <v>1544174678</v>
      </c>
      <c r="Y66">
        <f t="shared" si="44"/>
        <v>100</v>
      </c>
      <c r="AA66">
        <v>324.16000000000003</v>
      </c>
      <c r="AB66">
        <v>0</v>
      </c>
      <c r="AC66">
        <v>0</v>
      </c>
      <c r="AD66">
        <v>0</v>
      </c>
      <c r="AE66">
        <v>153.63</v>
      </c>
      <c r="AF66">
        <v>0</v>
      </c>
      <c r="AG66">
        <v>0</v>
      </c>
      <c r="AH66">
        <v>0</v>
      </c>
      <c r="AI66">
        <v>2.11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100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ROUND(Y66*Source!I153,9)</f>
        <v>8</v>
      </c>
      <c r="CY66">
        <f t="shared" si="45"/>
        <v>324.16000000000003</v>
      </c>
      <c r="CZ66">
        <f t="shared" si="46"/>
        <v>153.63</v>
      </c>
      <c r="DA66">
        <f t="shared" si="47"/>
        <v>2.11</v>
      </c>
      <c r="DB66">
        <f t="shared" si="48"/>
        <v>15363</v>
      </c>
      <c r="DC66">
        <f t="shared" si="49"/>
        <v>0</v>
      </c>
      <c r="DD66" t="s">
        <v>3</v>
      </c>
      <c r="DE66" t="s">
        <v>3</v>
      </c>
      <c r="DF66">
        <f t="shared" si="50"/>
        <v>2593.2800000000002</v>
      </c>
      <c r="DG66">
        <f t="shared" si="51"/>
        <v>0</v>
      </c>
      <c r="DH66">
        <f t="shared" si="52"/>
        <v>0</v>
      </c>
      <c r="DI66">
        <f t="shared" si="21"/>
        <v>0</v>
      </c>
      <c r="DJ66">
        <f t="shared" si="53"/>
        <v>2593.2800000000002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ROW(Source!A153)</f>
        <v>153</v>
      </c>
      <c r="B67">
        <v>60230820</v>
      </c>
      <c r="C67">
        <v>60231194</v>
      </c>
      <c r="D67">
        <v>30584830</v>
      </c>
      <c r="E67">
        <v>1</v>
      </c>
      <c r="F67">
        <v>1</v>
      </c>
      <c r="G67">
        <v>30515945</v>
      </c>
      <c r="H67">
        <v>3</v>
      </c>
      <c r="I67" t="s">
        <v>285</v>
      </c>
      <c r="J67" t="s">
        <v>286</v>
      </c>
      <c r="K67" t="s">
        <v>287</v>
      </c>
      <c r="L67">
        <v>1355</v>
      </c>
      <c r="N67">
        <v>1010</v>
      </c>
      <c r="O67" t="s">
        <v>288</v>
      </c>
      <c r="P67" t="s">
        <v>288</v>
      </c>
      <c r="Q67">
        <v>100</v>
      </c>
      <c r="W67">
        <v>0</v>
      </c>
      <c r="X67">
        <v>-1050050280</v>
      </c>
      <c r="Y67">
        <f t="shared" si="44"/>
        <v>2</v>
      </c>
      <c r="AA67">
        <v>223.01</v>
      </c>
      <c r="AB67">
        <v>0</v>
      </c>
      <c r="AC67">
        <v>0</v>
      </c>
      <c r="AD67">
        <v>0</v>
      </c>
      <c r="AE67">
        <v>59.47</v>
      </c>
      <c r="AF67">
        <v>0</v>
      </c>
      <c r="AG67">
        <v>0</v>
      </c>
      <c r="AH67">
        <v>0</v>
      </c>
      <c r="AI67">
        <v>3.75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ROUND(Y67*Source!I153,9)</f>
        <v>0.16</v>
      </c>
      <c r="CY67">
        <f t="shared" si="45"/>
        <v>223.01</v>
      </c>
      <c r="CZ67">
        <f t="shared" si="46"/>
        <v>59.47</v>
      </c>
      <c r="DA67">
        <f t="shared" si="47"/>
        <v>3.75</v>
      </c>
      <c r="DB67">
        <f t="shared" si="48"/>
        <v>118.94</v>
      </c>
      <c r="DC67">
        <f t="shared" si="49"/>
        <v>0</v>
      </c>
      <c r="DD67" t="s">
        <v>3</v>
      </c>
      <c r="DE67" t="s">
        <v>3</v>
      </c>
      <c r="DF67">
        <f t="shared" si="50"/>
        <v>35.68</v>
      </c>
      <c r="DG67">
        <f t="shared" si="51"/>
        <v>0</v>
      </c>
      <c r="DH67">
        <f t="shared" si="52"/>
        <v>0</v>
      </c>
      <c r="DI67">
        <f t="shared" si="21"/>
        <v>0</v>
      </c>
      <c r="DJ67">
        <f t="shared" si="53"/>
        <v>35.68</v>
      </c>
      <c r="DK67">
        <v>0</v>
      </c>
      <c r="DL67" t="s">
        <v>3</v>
      </c>
      <c r="DM67">
        <v>0</v>
      </c>
      <c r="DN67" t="s">
        <v>3</v>
      </c>
      <c r="DO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02-01-01</vt:lpstr>
      <vt:lpstr>Source</vt:lpstr>
      <vt:lpstr>SourceObSm</vt:lpstr>
      <vt:lpstr>SmtRes</vt:lpstr>
      <vt:lpstr>EtalonRes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Каширина Галина Михайловна</cp:lastModifiedBy>
  <dcterms:created xsi:type="dcterms:W3CDTF">2024-10-15T12:14:01Z</dcterms:created>
  <dcterms:modified xsi:type="dcterms:W3CDTF">2024-10-24T07:57:48Z</dcterms:modified>
</cp:coreProperties>
</file>